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15"/>
  </bookViews>
  <sheets>
    <sheet name="Presentación" sheetId="15" r:id="rId1"/>
    <sheet name="Contenido" sheetId="16" r:id="rId2"/>
    <sheet name="Resumen" sheetId="9" r:id="rId3"/>
    <sheet name="2007-2008" sheetId="1" r:id="rId4"/>
    <sheet name="2008-2009" sheetId="2" r:id="rId5"/>
    <sheet name="2009-2010" sheetId="3" r:id="rId6"/>
    <sheet name="2010-2011" sheetId="4" r:id="rId7"/>
    <sheet name="2011-2012" sheetId="5" r:id="rId8"/>
    <sheet name="2012-2013" sheetId="6" r:id="rId9"/>
    <sheet name="2013-2014" sheetId="7" r:id="rId10"/>
    <sheet name="2014-2015" sheetId="8" r:id="rId11"/>
    <sheet name="2015-2016" sheetId="12" r:id="rId12"/>
    <sheet name="2016-2017" sheetId="13" r:id="rId13"/>
    <sheet name="2017-2018" sheetId="14" r:id="rId14"/>
    <sheet name="2018-2019" sheetId="17" r:id="rId15"/>
    <sheet name="2019-2020" sheetId="18" r:id="rId16"/>
  </sheets>
  <definedNames>
    <definedName name="_xlnm._FilterDatabase" localSheetId="3" hidden="1">'2007-2008'!$A$9:$AG$56</definedName>
    <definedName name="_xlnm._FilterDatabase" localSheetId="4" hidden="1">'2008-2009'!$A$9:$AG$56</definedName>
    <definedName name="_xlnm._FilterDatabase" localSheetId="5" hidden="1">'2009-2010'!$A$9:$AG$56</definedName>
    <definedName name="_xlnm._FilterDatabase" localSheetId="6" hidden="1">'2010-2011'!$A$9:$AG$56</definedName>
    <definedName name="_xlnm._FilterDatabase" localSheetId="7" hidden="1">'2011-2012'!$A$9:$AG$56</definedName>
    <definedName name="_xlnm._FilterDatabase" localSheetId="8" hidden="1">'2012-2013'!$A$9:$AG$56</definedName>
    <definedName name="_xlnm._FilterDatabase" localSheetId="9" hidden="1">'2013-2014'!$A$9:$AG$56</definedName>
    <definedName name="_xlnm._FilterDatabase" localSheetId="10" hidden="1">'2014-2015'!$A$9:$AI$56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6" i="18" l="1"/>
  <c r="AD55" i="18"/>
  <c r="AD54" i="18"/>
  <c r="AD53" i="18"/>
  <c r="AD52" i="18"/>
  <c r="AD51" i="18"/>
  <c r="AD50" i="18"/>
  <c r="AD49" i="18"/>
  <c r="AD48" i="18"/>
  <c r="AD47" i="18"/>
  <c r="AD46" i="18"/>
  <c r="AD45" i="18"/>
  <c r="AD44" i="18"/>
  <c r="AD43" i="18"/>
  <c r="AD42" i="18"/>
  <c r="AD41" i="18"/>
  <c r="AD40" i="18"/>
  <c r="AD39" i="18"/>
  <c r="AD38" i="18"/>
  <c r="AD37" i="18"/>
  <c r="AD36" i="18"/>
  <c r="AD35" i="18"/>
  <c r="AD34" i="18"/>
  <c r="AD33" i="18"/>
  <c r="AD32" i="18"/>
  <c r="AD31" i="18"/>
  <c r="AD30" i="18"/>
  <c r="AD29" i="18"/>
  <c r="AD28" i="18"/>
  <c r="AD27" i="18"/>
  <c r="AD26" i="18"/>
  <c r="AD25" i="18"/>
  <c r="AD24" i="18"/>
  <c r="AD23" i="18"/>
  <c r="AD22" i="18"/>
  <c r="AD21" i="18"/>
  <c r="AD20" i="18"/>
  <c r="AD19" i="18"/>
  <c r="AD18" i="18"/>
  <c r="AD17" i="18"/>
  <c r="AD16" i="18"/>
  <c r="AD15" i="18"/>
  <c r="AD14" i="18"/>
  <c r="AD13" i="18"/>
  <c r="AD12" i="18"/>
  <c r="AD11" i="18"/>
  <c r="AD10" i="18"/>
  <c r="AC56" i="18"/>
  <c r="AC55" i="18"/>
  <c r="AC54" i="18"/>
  <c r="AC53" i="18"/>
  <c r="AC52" i="18"/>
  <c r="AC51" i="18"/>
  <c r="AC50" i="18"/>
  <c r="AC49" i="18"/>
  <c r="AC48" i="18"/>
  <c r="AC47" i="18"/>
  <c r="AC46" i="18"/>
  <c r="AC45" i="18"/>
  <c r="AC44" i="18"/>
  <c r="AC43" i="18"/>
  <c r="AC42" i="18"/>
  <c r="AC41" i="18"/>
  <c r="AC40" i="18"/>
  <c r="AC39" i="18"/>
  <c r="AC38" i="18"/>
  <c r="AC37" i="18"/>
  <c r="AC36" i="18"/>
  <c r="AC35" i="18"/>
  <c r="AC34" i="18"/>
  <c r="AC33" i="18"/>
  <c r="AC32" i="18"/>
  <c r="AC31" i="18"/>
  <c r="AC30" i="18"/>
  <c r="AC29" i="18"/>
  <c r="AC28" i="18"/>
  <c r="AC27" i="18"/>
  <c r="AC26" i="18"/>
  <c r="AC25" i="18"/>
  <c r="AC24" i="18"/>
  <c r="AC23" i="18"/>
  <c r="AC22" i="18"/>
  <c r="AC21" i="18"/>
  <c r="AC20" i="18"/>
  <c r="AC19" i="18"/>
  <c r="AC18" i="18"/>
  <c r="AC17" i="18"/>
  <c r="AC16" i="18"/>
  <c r="AC15" i="18"/>
  <c r="AC14" i="18"/>
  <c r="AC13" i="18"/>
  <c r="AC12" i="18"/>
  <c r="AC11" i="18"/>
  <c r="AC10" i="18"/>
  <c r="L56" i="18" l="1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L10" i="18"/>
  <c r="R69" i="18" l="1"/>
  <c r="Q69" i="18"/>
  <c r="P69" i="18"/>
  <c r="O69" i="18"/>
  <c r="N69" i="18"/>
  <c r="AE69" i="18" s="1"/>
  <c r="M69" i="18"/>
  <c r="L69" i="18"/>
  <c r="K69" i="18"/>
  <c r="J69" i="18"/>
  <c r="AA69" i="18" s="1"/>
  <c r="I69" i="18"/>
  <c r="H69" i="18"/>
  <c r="G69" i="18"/>
  <c r="F69" i="18"/>
  <c r="W69" i="18" s="1"/>
  <c r="E69" i="18"/>
  <c r="D69" i="18"/>
  <c r="C69" i="18"/>
  <c r="B69" i="18"/>
  <c r="S69" i="18" s="1"/>
  <c r="R68" i="18"/>
  <c r="Q68" i="18"/>
  <c r="P68" i="18"/>
  <c r="O68" i="18"/>
  <c r="N68" i="18"/>
  <c r="AE68" i="18" s="1"/>
  <c r="M68" i="18"/>
  <c r="L68" i="18"/>
  <c r="K68" i="18"/>
  <c r="J68" i="18"/>
  <c r="AA68" i="18" s="1"/>
  <c r="I68" i="18"/>
  <c r="H68" i="18"/>
  <c r="G68" i="18"/>
  <c r="F68" i="18"/>
  <c r="W68" i="18" s="1"/>
  <c r="E68" i="18"/>
  <c r="D68" i="18"/>
  <c r="C68" i="18"/>
  <c r="B68" i="18"/>
  <c r="S68" i="18" s="1"/>
  <c r="R67" i="18"/>
  <c r="Q67" i="18"/>
  <c r="P67" i="18"/>
  <c r="O67" i="18"/>
  <c r="N67" i="18"/>
  <c r="AE67" i="18" s="1"/>
  <c r="M67" i="18"/>
  <c r="L67" i="18"/>
  <c r="K67" i="18"/>
  <c r="J67" i="18"/>
  <c r="AA67" i="18" s="1"/>
  <c r="I67" i="18"/>
  <c r="H67" i="18"/>
  <c r="G67" i="18"/>
  <c r="F67" i="18"/>
  <c r="W67" i="18" s="1"/>
  <c r="E67" i="18"/>
  <c r="D67" i="18"/>
  <c r="C67" i="18"/>
  <c r="B67" i="18"/>
  <c r="S67" i="18" s="1"/>
  <c r="R66" i="18"/>
  <c r="Q66" i="18"/>
  <c r="AH66" i="18" s="1"/>
  <c r="P66" i="18"/>
  <c r="O66" i="18"/>
  <c r="AF66" i="18" s="1"/>
  <c r="N66" i="18"/>
  <c r="AE66" i="18" s="1"/>
  <c r="M66" i="18"/>
  <c r="AD66" i="18" s="1"/>
  <c r="L66" i="18"/>
  <c r="AC66" i="18" s="1"/>
  <c r="K66" i="18"/>
  <c r="J66" i="18"/>
  <c r="AA66" i="18" s="1"/>
  <c r="I66" i="18"/>
  <c r="Z66" i="18" s="1"/>
  <c r="H66" i="18"/>
  <c r="G66" i="18"/>
  <c r="X66" i="18" s="1"/>
  <c r="F66" i="18"/>
  <c r="W66" i="18" s="1"/>
  <c r="E66" i="18"/>
  <c r="V66" i="18" s="1"/>
  <c r="D66" i="18"/>
  <c r="U66" i="18" s="1"/>
  <c r="C66" i="18"/>
  <c r="T66" i="18" s="1"/>
  <c r="B66" i="18"/>
  <c r="S66" i="18" s="1"/>
  <c r="R65" i="18"/>
  <c r="Q65" i="18"/>
  <c r="P65" i="18"/>
  <c r="O65" i="18"/>
  <c r="N65" i="18"/>
  <c r="M65" i="18"/>
  <c r="L65" i="18"/>
  <c r="K65" i="18"/>
  <c r="J65" i="18"/>
  <c r="AA65" i="18" s="1"/>
  <c r="I65" i="18"/>
  <c r="H65" i="18"/>
  <c r="G65" i="18"/>
  <c r="F65" i="18"/>
  <c r="E65" i="18"/>
  <c r="D65" i="18"/>
  <c r="C65" i="18"/>
  <c r="B65" i="18"/>
  <c r="S65" i="18" s="1"/>
  <c r="R64" i="18"/>
  <c r="Q64" i="18"/>
  <c r="P64" i="18"/>
  <c r="O64" i="18"/>
  <c r="N64" i="18"/>
  <c r="M64" i="18"/>
  <c r="L64" i="18"/>
  <c r="K64" i="18"/>
  <c r="J64" i="18"/>
  <c r="AA64" i="18" s="1"/>
  <c r="I64" i="18"/>
  <c r="H64" i="18"/>
  <c r="G64" i="18"/>
  <c r="F64" i="18"/>
  <c r="E64" i="18"/>
  <c r="D64" i="18"/>
  <c r="C64" i="18"/>
  <c r="B64" i="18"/>
  <c r="S64" i="18" s="1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B63" i="18"/>
  <c r="B61" i="18" s="1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C62" i="18"/>
  <c r="B62" i="18"/>
  <c r="AA63" i="18" l="1"/>
  <c r="S62" i="18"/>
  <c r="AE62" i="18"/>
  <c r="AF62" i="18"/>
  <c r="AB66" i="18"/>
  <c r="AB62" i="18"/>
  <c r="X62" i="18"/>
  <c r="Z69" i="18"/>
  <c r="AA62" i="18"/>
  <c r="T62" i="18"/>
  <c r="W62" i="18"/>
  <c r="W65" i="18"/>
  <c r="AE65" i="18"/>
  <c r="AE63" i="18"/>
  <c r="W63" i="18"/>
  <c r="W64" i="18"/>
  <c r="AE64" i="18"/>
  <c r="AB63" i="18"/>
  <c r="X68" i="18"/>
  <c r="AF68" i="18"/>
  <c r="R61" i="18"/>
  <c r="S61" i="18" s="1"/>
  <c r="E61" i="18"/>
  <c r="I61" i="18"/>
  <c r="M61" i="18"/>
  <c r="Q61" i="18"/>
  <c r="T64" i="18"/>
  <c r="X64" i="18"/>
  <c r="AB64" i="18"/>
  <c r="AF64" i="18"/>
  <c r="AG66" i="18"/>
  <c r="U68" i="18"/>
  <c r="Y68" i="18"/>
  <c r="AC68" i="18"/>
  <c r="AG68" i="18"/>
  <c r="J61" i="18"/>
  <c r="T68" i="18"/>
  <c r="AB68" i="18"/>
  <c r="AG62" i="18"/>
  <c r="U64" i="18"/>
  <c r="Y64" i="18"/>
  <c r="AC64" i="18"/>
  <c r="AG64" i="18"/>
  <c r="AB67" i="18"/>
  <c r="X63" i="18"/>
  <c r="AF63" i="18"/>
  <c r="X67" i="18"/>
  <c r="AF67" i="18"/>
  <c r="N61" i="18"/>
  <c r="D61" i="18"/>
  <c r="H61" i="18"/>
  <c r="L61" i="18"/>
  <c r="P61" i="18"/>
  <c r="U62" i="18"/>
  <c r="AC62" i="18"/>
  <c r="C61" i="18"/>
  <c r="G61" i="18"/>
  <c r="K61" i="18"/>
  <c r="O61" i="18"/>
  <c r="S63" i="18"/>
  <c r="AH64" i="18"/>
  <c r="AH68" i="18"/>
  <c r="U63" i="18"/>
  <c r="AC63" i="18"/>
  <c r="AG65" i="18"/>
  <c r="U67" i="18"/>
  <c r="Y67" i="18"/>
  <c r="AC67" i="18"/>
  <c r="AG67" i="18"/>
  <c r="T67" i="18"/>
  <c r="AG69" i="18"/>
  <c r="Y63" i="18"/>
  <c r="AG63" i="18"/>
  <c r="T63" i="18"/>
  <c r="F61" i="18"/>
  <c r="Y62" i="18"/>
  <c r="V63" i="18"/>
  <c r="Z63" i="18"/>
  <c r="AD63" i="18"/>
  <c r="AH63" i="18"/>
  <c r="T65" i="18"/>
  <c r="X65" i="18"/>
  <c r="AB65" i="18"/>
  <c r="AF65" i="18"/>
  <c r="Y66" i="18"/>
  <c r="V67" i="18"/>
  <c r="Z67" i="18"/>
  <c r="AD67" i="18"/>
  <c r="AH67" i="18"/>
  <c r="T69" i="18"/>
  <c r="X69" i="18"/>
  <c r="AB69" i="18"/>
  <c r="AF69" i="18"/>
  <c r="Z65" i="18"/>
  <c r="V69" i="18"/>
  <c r="AD69" i="18"/>
  <c r="V62" i="18"/>
  <c r="Z62" i="18"/>
  <c r="AD62" i="18"/>
  <c r="AH62" i="18"/>
  <c r="AD65" i="18"/>
  <c r="AH65" i="18"/>
  <c r="AH69" i="18"/>
  <c r="V65" i="18"/>
  <c r="V64" i="18"/>
  <c r="Z64" i="18"/>
  <c r="AD64" i="18"/>
  <c r="U65" i="18"/>
  <c r="Y65" i="18"/>
  <c r="AC65" i="18"/>
  <c r="V68" i="18"/>
  <c r="Z68" i="18"/>
  <c r="AD68" i="18"/>
  <c r="U69" i="18"/>
  <c r="Y69" i="18"/>
  <c r="AC69" i="18"/>
  <c r="C62" i="17"/>
  <c r="D62" i="17"/>
  <c r="E62" i="17"/>
  <c r="V62" i="17" s="1"/>
  <c r="F62" i="17"/>
  <c r="G62" i="17"/>
  <c r="H62" i="17"/>
  <c r="I62" i="17"/>
  <c r="Z62" i="17" s="1"/>
  <c r="J62" i="17"/>
  <c r="K62" i="17"/>
  <c r="L62" i="17"/>
  <c r="M62" i="17"/>
  <c r="AD62" i="17" s="1"/>
  <c r="N62" i="17"/>
  <c r="O62" i="17"/>
  <c r="P62" i="17"/>
  <c r="Q62" i="17"/>
  <c r="AH62" i="17" s="1"/>
  <c r="R62" i="17"/>
  <c r="C63" i="17"/>
  <c r="D63" i="17"/>
  <c r="E63" i="17"/>
  <c r="V63" i="17" s="1"/>
  <c r="F63" i="17"/>
  <c r="W63" i="17" s="1"/>
  <c r="G63" i="17"/>
  <c r="H63" i="17"/>
  <c r="Y63" i="17" s="1"/>
  <c r="I63" i="17"/>
  <c r="Z63" i="17" s="1"/>
  <c r="J63" i="17"/>
  <c r="K63" i="17"/>
  <c r="AB63" i="17" s="1"/>
  <c r="L63" i="17"/>
  <c r="AC63" i="17" s="1"/>
  <c r="M63" i="17"/>
  <c r="AD63" i="17" s="1"/>
  <c r="N63" i="17"/>
  <c r="AE63" i="17" s="1"/>
  <c r="O63" i="17"/>
  <c r="AF63" i="17" s="1"/>
  <c r="P63" i="17"/>
  <c r="AG63" i="17" s="1"/>
  <c r="Q63" i="17"/>
  <c r="AH63" i="17" s="1"/>
  <c r="R63" i="17"/>
  <c r="C64" i="17"/>
  <c r="T64" i="17" s="1"/>
  <c r="D64" i="17"/>
  <c r="U64" i="17" s="1"/>
  <c r="E64" i="17"/>
  <c r="V64" i="17" s="1"/>
  <c r="F64" i="17"/>
  <c r="W64" i="17" s="1"/>
  <c r="G64" i="17"/>
  <c r="X64" i="17" s="1"/>
  <c r="H64" i="17"/>
  <c r="Y64" i="17" s="1"/>
  <c r="I64" i="17"/>
  <c r="Z64" i="17" s="1"/>
  <c r="J64" i="17"/>
  <c r="K64" i="17"/>
  <c r="AB64" i="17" s="1"/>
  <c r="L64" i="17"/>
  <c r="AC64" i="17" s="1"/>
  <c r="M64" i="17"/>
  <c r="AD64" i="17" s="1"/>
  <c r="N64" i="17"/>
  <c r="AE64" i="17" s="1"/>
  <c r="O64" i="17"/>
  <c r="AF64" i="17" s="1"/>
  <c r="P64" i="17"/>
  <c r="AG64" i="17" s="1"/>
  <c r="Q64" i="17"/>
  <c r="AH64" i="17" s="1"/>
  <c r="R64" i="17"/>
  <c r="C65" i="17"/>
  <c r="T65" i="17" s="1"/>
  <c r="D65" i="17"/>
  <c r="U65" i="17" s="1"/>
  <c r="E65" i="17"/>
  <c r="V65" i="17" s="1"/>
  <c r="F65" i="17"/>
  <c r="W65" i="17" s="1"/>
  <c r="G65" i="17"/>
  <c r="X65" i="17" s="1"/>
  <c r="H65" i="17"/>
  <c r="Y65" i="17" s="1"/>
  <c r="I65" i="17"/>
  <c r="Z65" i="17" s="1"/>
  <c r="J65" i="17"/>
  <c r="K65" i="17"/>
  <c r="AB65" i="17" s="1"/>
  <c r="L65" i="17"/>
  <c r="AC65" i="17" s="1"/>
  <c r="M65" i="17"/>
  <c r="AD65" i="17" s="1"/>
  <c r="N65" i="17"/>
  <c r="AE65" i="17" s="1"/>
  <c r="O65" i="17"/>
  <c r="AF65" i="17" s="1"/>
  <c r="P65" i="17"/>
  <c r="AG65" i="17" s="1"/>
  <c r="Q65" i="17"/>
  <c r="AH65" i="17" s="1"/>
  <c r="R65" i="17"/>
  <c r="C66" i="17"/>
  <c r="T66" i="17" s="1"/>
  <c r="D66" i="17"/>
  <c r="U66" i="17" s="1"/>
  <c r="E66" i="17"/>
  <c r="V66" i="17" s="1"/>
  <c r="F66" i="17"/>
  <c r="W66" i="17" s="1"/>
  <c r="G66" i="17"/>
  <c r="X66" i="17" s="1"/>
  <c r="H66" i="17"/>
  <c r="Y66" i="17" s="1"/>
  <c r="I66" i="17"/>
  <c r="Z66" i="17" s="1"/>
  <c r="J66" i="17"/>
  <c r="K66" i="17"/>
  <c r="AB66" i="17" s="1"/>
  <c r="L66" i="17"/>
  <c r="AC66" i="17" s="1"/>
  <c r="M66" i="17"/>
  <c r="AD66" i="17" s="1"/>
  <c r="N66" i="17"/>
  <c r="AE66" i="17" s="1"/>
  <c r="O66" i="17"/>
  <c r="AF66" i="17" s="1"/>
  <c r="P66" i="17"/>
  <c r="AG66" i="17" s="1"/>
  <c r="Q66" i="17"/>
  <c r="AH66" i="17" s="1"/>
  <c r="R66" i="17"/>
  <c r="C67" i="17"/>
  <c r="T67" i="17" s="1"/>
  <c r="D67" i="17"/>
  <c r="U67" i="17" s="1"/>
  <c r="E67" i="17"/>
  <c r="V67" i="17" s="1"/>
  <c r="F67" i="17"/>
  <c r="W67" i="17" s="1"/>
  <c r="G67" i="17"/>
  <c r="X67" i="17" s="1"/>
  <c r="H67" i="17"/>
  <c r="Y67" i="17" s="1"/>
  <c r="I67" i="17"/>
  <c r="Z67" i="17" s="1"/>
  <c r="J67" i="17"/>
  <c r="K67" i="17"/>
  <c r="AB67" i="17" s="1"/>
  <c r="L67" i="17"/>
  <c r="AC67" i="17" s="1"/>
  <c r="M67" i="17"/>
  <c r="AD67" i="17" s="1"/>
  <c r="N67" i="17"/>
  <c r="AE67" i="17" s="1"/>
  <c r="O67" i="17"/>
  <c r="AF67" i="17" s="1"/>
  <c r="P67" i="17"/>
  <c r="AG67" i="17" s="1"/>
  <c r="Q67" i="17"/>
  <c r="AH67" i="17" s="1"/>
  <c r="R67" i="17"/>
  <c r="C68" i="17"/>
  <c r="T68" i="17" s="1"/>
  <c r="D68" i="17"/>
  <c r="U68" i="17" s="1"/>
  <c r="E68" i="17"/>
  <c r="V68" i="17" s="1"/>
  <c r="F68" i="17"/>
  <c r="W68" i="17" s="1"/>
  <c r="G68" i="17"/>
  <c r="X68" i="17" s="1"/>
  <c r="H68" i="17"/>
  <c r="Y68" i="17" s="1"/>
  <c r="I68" i="17"/>
  <c r="Z68" i="17" s="1"/>
  <c r="J68" i="17"/>
  <c r="K68" i="17"/>
  <c r="AB68" i="17" s="1"/>
  <c r="L68" i="17"/>
  <c r="AC68" i="17" s="1"/>
  <c r="M68" i="17"/>
  <c r="AD68" i="17" s="1"/>
  <c r="N68" i="17"/>
  <c r="AE68" i="17" s="1"/>
  <c r="O68" i="17"/>
  <c r="AF68" i="17" s="1"/>
  <c r="P68" i="17"/>
  <c r="AG68" i="17" s="1"/>
  <c r="Q68" i="17"/>
  <c r="AH68" i="17" s="1"/>
  <c r="R68" i="17"/>
  <c r="C69" i="17"/>
  <c r="T69" i="17" s="1"/>
  <c r="D69" i="17"/>
  <c r="U69" i="17" s="1"/>
  <c r="E69" i="17"/>
  <c r="V69" i="17" s="1"/>
  <c r="F69" i="17"/>
  <c r="W69" i="17" s="1"/>
  <c r="G69" i="17"/>
  <c r="X69" i="17" s="1"/>
  <c r="H69" i="17"/>
  <c r="Y69" i="17" s="1"/>
  <c r="I69" i="17"/>
  <c r="Z69" i="17" s="1"/>
  <c r="J69" i="17"/>
  <c r="K69" i="17"/>
  <c r="AB69" i="17" s="1"/>
  <c r="L69" i="17"/>
  <c r="AC69" i="17" s="1"/>
  <c r="M69" i="17"/>
  <c r="AD69" i="17" s="1"/>
  <c r="N69" i="17"/>
  <c r="AE69" i="17" s="1"/>
  <c r="O69" i="17"/>
  <c r="AF69" i="17" s="1"/>
  <c r="P69" i="17"/>
  <c r="AG69" i="17" s="1"/>
  <c r="Q69" i="17"/>
  <c r="AH69" i="17" s="1"/>
  <c r="R69" i="17"/>
  <c r="B67" i="17"/>
  <c r="S67" i="17" s="1"/>
  <c r="B69" i="17"/>
  <c r="S69" i="17" s="1"/>
  <c r="B68" i="17"/>
  <c r="S68" i="17" s="1"/>
  <c r="B66" i="17"/>
  <c r="S66" i="17" s="1"/>
  <c r="B65" i="17"/>
  <c r="S65" i="17" s="1"/>
  <c r="B64" i="17"/>
  <c r="S64" i="17" s="1"/>
  <c r="B63" i="17"/>
  <c r="S63" i="17" s="1"/>
  <c r="B62" i="17"/>
  <c r="S62" i="17" s="1"/>
  <c r="X63" i="17" l="1"/>
  <c r="U63" i="17"/>
  <c r="T63" i="17"/>
  <c r="AA69" i="17"/>
  <c r="AA68" i="17"/>
  <c r="AA67" i="17"/>
  <c r="AA66" i="17"/>
  <c r="AA65" i="17"/>
  <c r="AA64" i="17"/>
  <c r="AA63" i="17"/>
  <c r="U61" i="18"/>
  <c r="AD61" i="18"/>
  <c r="W61" i="18"/>
  <c r="AB61" i="18"/>
  <c r="AH61" i="18"/>
  <c r="Z61" i="18"/>
  <c r="AG61" i="18"/>
  <c r="T61" i="18"/>
  <c r="AC61" i="18"/>
  <c r="AA61" i="18"/>
  <c r="X61" i="18"/>
  <c r="AE61" i="18"/>
  <c r="AF61" i="18"/>
  <c r="Y61" i="18"/>
  <c r="V61" i="18"/>
  <c r="O61" i="17"/>
  <c r="K61" i="17"/>
  <c r="G61" i="17"/>
  <c r="C61" i="17"/>
  <c r="R61" i="17"/>
  <c r="N61" i="17"/>
  <c r="AE61" i="17" s="1"/>
  <c r="J61" i="17"/>
  <c r="F61" i="17"/>
  <c r="W62" i="17"/>
  <c r="AA62" i="17"/>
  <c r="AE62" i="17"/>
  <c r="Q61" i="17"/>
  <c r="M61" i="17"/>
  <c r="AD61" i="17" s="1"/>
  <c r="I61" i="17"/>
  <c r="Z61" i="17" s="1"/>
  <c r="E61" i="17"/>
  <c r="T62" i="17"/>
  <c r="X62" i="17"/>
  <c r="AB62" i="17"/>
  <c r="AF62" i="17"/>
  <c r="P61" i="17"/>
  <c r="L61" i="17"/>
  <c r="AC61" i="17" s="1"/>
  <c r="H61" i="17"/>
  <c r="Y61" i="17" s="1"/>
  <c r="D61" i="17"/>
  <c r="U62" i="17"/>
  <c r="Y62" i="17"/>
  <c r="AC62" i="17"/>
  <c r="AG62" i="17"/>
  <c r="B61" i="17"/>
  <c r="CD70" i="9"/>
  <c r="CC70" i="9"/>
  <c r="CB70" i="9"/>
  <c r="CA70" i="9"/>
  <c r="CD69" i="9"/>
  <c r="CC69" i="9"/>
  <c r="CB69" i="9"/>
  <c r="CA69" i="9"/>
  <c r="CD68" i="9"/>
  <c r="CC68" i="9"/>
  <c r="CB68" i="9"/>
  <c r="CA68" i="9"/>
  <c r="CD67" i="9"/>
  <c r="CC67" i="9"/>
  <c r="CB67" i="9"/>
  <c r="CA67" i="9"/>
  <c r="CD66" i="9"/>
  <c r="CC66" i="9"/>
  <c r="CB66" i="9"/>
  <c r="CA66" i="9"/>
  <c r="CD65" i="9"/>
  <c r="CC65" i="9"/>
  <c r="CB65" i="9"/>
  <c r="CA65" i="9"/>
  <c r="CD64" i="9"/>
  <c r="CC64" i="9"/>
  <c r="CB64" i="9"/>
  <c r="CA64" i="9"/>
  <c r="CD63" i="9"/>
  <c r="CC63" i="9"/>
  <c r="CB63" i="9"/>
  <c r="CA63" i="9"/>
  <c r="CG57" i="9"/>
  <c r="CF57" i="9"/>
  <c r="CE57" i="9"/>
  <c r="CG56" i="9"/>
  <c r="CF56" i="9"/>
  <c r="CE56" i="9"/>
  <c r="CG55" i="9"/>
  <c r="CF55" i="9"/>
  <c r="CE55" i="9"/>
  <c r="CG54" i="9"/>
  <c r="CF54" i="9"/>
  <c r="CE54" i="9"/>
  <c r="CG53" i="9"/>
  <c r="CF53" i="9"/>
  <c r="CE53" i="9"/>
  <c r="CG52" i="9"/>
  <c r="CF52" i="9"/>
  <c r="CE52" i="9"/>
  <c r="CG51" i="9"/>
  <c r="CF51" i="9"/>
  <c r="CE51" i="9"/>
  <c r="CG50" i="9"/>
  <c r="CF50" i="9"/>
  <c r="CE50" i="9"/>
  <c r="CG49" i="9"/>
  <c r="CF49" i="9"/>
  <c r="CE49" i="9"/>
  <c r="CG48" i="9"/>
  <c r="CF48" i="9"/>
  <c r="CE48" i="9"/>
  <c r="CG47" i="9"/>
  <c r="CF47" i="9"/>
  <c r="CE47" i="9"/>
  <c r="CG46" i="9"/>
  <c r="CF46" i="9"/>
  <c r="CE46" i="9"/>
  <c r="CG45" i="9"/>
  <c r="CF45" i="9"/>
  <c r="CE45" i="9"/>
  <c r="CG44" i="9"/>
  <c r="CF44" i="9"/>
  <c r="CE44" i="9"/>
  <c r="CG43" i="9"/>
  <c r="CF43" i="9"/>
  <c r="CE43" i="9"/>
  <c r="CG42" i="9"/>
  <c r="CF42" i="9"/>
  <c r="CE42" i="9"/>
  <c r="CG41" i="9"/>
  <c r="CF41" i="9"/>
  <c r="CE41" i="9"/>
  <c r="CG40" i="9"/>
  <c r="CF40" i="9"/>
  <c r="CE40" i="9"/>
  <c r="CG39" i="9"/>
  <c r="CF39" i="9"/>
  <c r="CE39" i="9"/>
  <c r="CG38" i="9"/>
  <c r="CF38" i="9"/>
  <c r="CE38" i="9"/>
  <c r="CG37" i="9"/>
  <c r="CF37" i="9"/>
  <c r="CE37" i="9"/>
  <c r="CG36" i="9"/>
  <c r="CF36" i="9"/>
  <c r="CE36" i="9"/>
  <c r="CG35" i="9"/>
  <c r="CF35" i="9"/>
  <c r="CE35" i="9"/>
  <c r="CG34" i="9"/>
  <c r="CF34" i="9"/>
  <c r="CE34" i="9"/>
  <c r="CG33" i="9"/>
  <c r="CF33" i="9"/>
  <c r="CE33" i="9"/>
  <c r="CG32" i="9"/>
  <c r="CF32" i="9"/>
  <c r="CE32" i="9"/>
  <c r="CG31" i="9"/>
  <c r="CF31" i="9"/>
  <c r="CE31" i="9"/>
  <c r="CG30" i="9"/>
  <c r="CF30" i="9"/>
  <c r="CE30" i="9"/>
  <c r="CG29" i="9"/>
  <c r="CF29" i="9"/>
  <c r="CE29" i="9"/>
  <c r="CG28" i="9"/>
  <c r="CF28" i="9"/>
  <c r="CE28" i="9"/>
  <c r="CG27" i="9"/>
  <c r="CF27" i="9"/>
  <c r="CE27" i="9"/>
  <c r="CG26" i="9"/>
  <c r="CF26" i="9"/>
  <c r="CE26" i="9"/>
  <c r="CG25" i="9"/>
  <c r="CF25" i="9"/>
  <c r="CE25" i="9"/>
  <c r="CG24" i="9"/>
  <c r="CF24" i="9"/>
  <c r="CE24" i="9"/>
  <c r="CG23" i="9"/>
  <c r="CF23" i="9"/>
  <c r="CE23" i="9"/>
  <c r="CG22" i="9"/>
  <c r="CF22" i="9"/>
  <c r="CE22" i="9"/>
  <c r="CG21" i="9"/>
  <c r="CF21" i="9"/>
  <c r="CE21" i="9"/>
  <c r="CG20" i="9"/>
  <c r="CF20" i="9"/>
  <c r="CE20" i="9"/>
  <c r="CG19" i="9"/>
  <c r="CF19" i="9"/>
  <c r="CE19" i="9"/>
  <c r="CG18" i="9"/>
  <c r="CF18" i="9"/>
  <c r="CE18" i="9"/>
  <c r="CG17" i="9"/>
  <c r="CF17" i="9"/>
  <c r="CE17" i="9"/>
  <c r="CG16" i="9"/>
  <c r="CF16" i="9"/>
  <c r="CE16" i="9"/>
  <c r="CG15" i="9"/>
  <c r="CF15" i="9"/>
  <c r="CE15" i="9"/>
  <c r="CG14" i="9"/>
  <c r="CF14" i="9"/>
  <c r="CE14" i="9"/>
  <c r="CG13" i="9"/>
  <c r="CF13" i="9"/>
  <c r="CE13" i="9"/>
  <c r="CG12" i="9"/>
  <c r="CF12" i="9"/>
  <c r="CE12" i="9"/>
  <c r="CD11" i="9"/>
  <c r="CG11" i="9" s="1"/>
  <c r="U61" i="17" l="1"/>
  <c r="V61" i="17"/>
  <c r="AG61" i="17"/>
  <c r="AH61" i="17"/>
  <c r="S61" i="17"/>
  <c r="CC62" i="9"/>
  <c r="CG67" i="9"/>
  <c r="CG66" i="9"/>
  <c r="CA62" i="9"/>
  <c r="CG70" i="9"/>
  <c r="CB62" i="9"/>
  <c r="W61" i="17"/>
  <c r="T61" i="17"/>
  <c r="AA61" i="17"/>
  <c r="X61" i="17"/>
  <c r="AB61" i="17"/>
  <c r="AF61" i="17"/>
  <c r="CE11" i="9"/>
  <c r="CF11" i="9"/>
  <c r="CE63" i="9"/>
  <c r="CF65" i="9"/>
  <c r="CF69" i="9"/>
  <c r="CD62" i="9"/>
  <c r="CE64" i="9"/>
  <c r="CE68" i="9"/>
  <c r="CF63" i="9"/>
  <c r="CG64" i="9"/>
  <c r="CE66" i="9"/>
  <c r="CF67" i="9"/>
  <c r="CG68" i="9"/>
  <c r="CE70" i="9"/>
  <c r="CF64" i="9"/>
  <c r="CE67" i="9"/>
  <c r="CF68" i="9"/>
  <c r="CG63" i="9"/>
  <c r="CE65" i="9"/>
  <c r="CF66" i="9"/>
  <c r="CE69" i="9"/>
  <c r="CF70" i="9"/>
  <c r="CG65" i="9"/>
  <c r="CG69" i="9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AH46" i="17"/>
  <c r="AG46" i="17"/>
  <c r="AF46" i="17"/>
  <c r="AE46" i="17"/>
  <c r="AD46" i="17"/>
  <c r="AC46" i="17"/>
  <c r="AB46" i="17"/>
  <c r="AA46" i="17"/>
  <c r="Z46" i="17"/>
  <c r="Y46" i="17"/>
  <c r="X46" i="17"/>
  <c r="W46" i="17"/>
  <c r="V46" i="17"/>
  <c r="U46" i="17"/>
  <c r="T46" i="17"/>
  <c r="S46" i="17"/>
  <c r="AH45" i="17"/>
  <c r="AG45" i="17"/>
  <c r="AF45" i="17"/>
  <c r="AE45" i="17"/>
  <c r="AD45" i="17"/>
  <c r="AC45" i="17"/>
  <c r="AB45" i="17"/>
  <c r="AA45" i="17"/>
  <c r="Z45" i="17"/>
  <c r="Y45" i="17"/>
  <c r="X45" i="17"/>
  <c r="W45" i="17"/>
  <c r="V45" i="17"/>
  <c r="U45" i="17"/>
  <c r="T45" i="17"/>
  <c r="S45" i="17"/>
  <c r="AH44" i="17"/>
  <c r="AG44" i="17"/>
  <c r="AF44" i="17"/>
  <c r="AE44" i="17"/>
  <c r="AD44" i="17"/>
  <c r="AC44" i="17"/>
  <c r="AB44" i="17"/>
  <c r="AA44" i="17"/>
  <c r="Z44" i="17"/>
  <c r="Y44" i="17"/>
  <c r="X44" i="17"/>
  <c r="W44" i="17"/>
  <c r="V44" i="17"/>
  <c r="U44" i="17"/>
  <c r="T44" i="17"/>
  <c r="S44" i="17"/>
  <c r="AH43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AH42" i="17"/>
  <c r="AG42" i="17"/>
  <c r="AF42" i="17"/>
  <c r="AE42" i="17"/>
  <c r="AD42" i="17"/>
  <c r="AC42" i="17"/>
  <c r="AB42" i="17"/>
  <c r="AA42" i="17"/>
  <c r="Z42" i="17"/>
  <c r="Y42" i="17"/>
  <c r="X42" i="17"/>
  <c r="W42" i="17"/>
  <c r="V42" i="17"/>
  <c r="U42" i="17"/>
  <c r="T42" i="17"/>
  <c r="S42" i="17"/>
  <c r="AH41" i="17"/>
  <c r="AG41" i="17"/>
  <c r="AF41" i="17"/>
  <c r="AE41" i="17"/>
  <c r="AD41" i="17"/>
  <c r="AC41" i="17"/>
  <c r="AB41" i="17"/>
  <c r="AA41" i="17"/>
  <c r="Z41" i="17"/>
  <c r="Y41" i="17"/>
  <c r="X41" i="17"/>
  <c r="W41" i="17"/>
  <c r="V41" i="17"/>
  <c r="U41" i="17"/>
  <c r="T41" i="17"/>
  <c r="S41" i="17"/>
  <c r="AH40" i="17"/>
  <c r="AG40" i="17"/>
  <c r="AF40" i="17"/>
  <c r="AE40" i="17"/>
  <c r="AD40" i="17"/>
  <c r="AC40" i="17"/>
  <c r="AB40" i="17"/>
  <c r="AA40" i="17"/>
  <c r="Z40" i="17"/>
  <c r="Y40" i="17"/>
  <c r="X40" i="17"/>
  <c r="W40" i="17"/>
  <c r="V40" i="17"/>
  <c r="U40" i="17"/>
  <c r="T40" i="17"/>
  <c r="S40" i="17"/>
  <c r="AH39" i="17"/>
  <c r="AG39" i="17"/>
  <c r="AF39" i="17"/>
  <c r="AE39" i="17"/>
  <c r="AD39" i="17"/>
  <c r="AC39" i="17"/>
  <c r="AB39" i="17"/>
  <c r="AA39" i="17"/>
  <c r="Z39" i="17"/>
  <c r="Y39" i="17"/>
  <c r="X39" i="17"/>
  <c r="W39" i="17"/>
  <c r="V39" i="17"/>
  <c r="U39" i="17"/>
  <c r="T39" i="17"/>
  <c r="S39" i="17"/>
  <c r="AH38" i="17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AH36" i="17"/>
  <c r="AG36" i="17"/>
  <c r="AF36" i="17"/>
  <c r="AE36" i="17"/>
  <c r="AD36" i="17"/>
  <c r="AC36" i="17"/>
  <c r="AB36" i="17"/>
  <c r="AA36" i="17"/>
  <c r="Z36" i="17"/>
  <c r="Y36" i="17"/>
  <c r="X36" i="17"/>
  <c r="W36" i="17"/>
  <c r="V36" i="17"/>
  <c r="U36" i="17"/>
  <c r="T36" i="17"/>
  <c r="S36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AH34" i="17"/>
  <c r="AG34" i="17"/>
  <c r="AF34" i="17"/>
  <c r="AE34" i="17"/>
  <c r="AD34" i="17"/>
  <c r="AC34" i="17"/>
  <c r="AB34" i="17"/>
  <c r="AA34" i="17"/>
  <c r="Z34" i="17"/>
  <c r="Y34" i="17"/>
  <c r="X34" i="17"/>
  <c r="W34" i="17"/>
  <c r="V34" i="17"/>
  <c r="U34" i="17"/>
  <c r="T34" i="17"/>
  <c r="S34" i="17"/>
  <c r="AH33" i="17"/>
  <c r="AG33" i="17"/>
  <c r="AF33" i="17"/>
  <c r="AE33" i="17"/>
  <c r="AD33" i="17"/>
  <c r="AC33" i="17"/>
  <c r="AB33" i="17"/>
  <c r="AA33" i="17"/>
  <c r="Z33" i="17"/>
  <c r="Y33" i="17"/>
  <c r="X33" i="17"/>
  <c r="W33" i="17"/>
  <c r="V33" i="17"/>
  <c r="U33" i="17"/>
  <c r="T33" i="17"/>
  <c r="S33" i="17"/>
  <c r="AH32" i="17"/>
  <c r="AG32" i="17"/>
  <c r="AF32" i="17"/>
  <c r="AE32" i="17"/>
  <c r="AD32" i="17"/>
  <c r="AC32" i="17"/>
  <c r="AB32" i="17"/>
  <c r="AA32" i="17"/>
  <c r="Z32" i="17"/>
  <c r="Y32" i="17"/>
  <c r="X32" i="17"/>
  <c r="W32" i="17"/>
  <c r="V32" i="17"/>
  <c r="U32" i="17"/>
  <c r="T32" i="17"/>
  <c r="S32" i="17"/>
  <c r="AH31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1" i="17"/>
  <c r="T31" i="17"/>
  <c r="S31" i="17"/>
  <c r="AH30" i="17"/>
  <c r="AG30" i="17"/>
  <c r="AF30" i="17"/>
  <c r="AE30" i="17"/>
  <c r="AD30" i="17"/>
  <c r="AC30" i="17"/>
  <c r="AB30" i="17"/>
  <c r="AA30" i="17"/>
  <c r="Z30" i="17"/>
  <c r="Y30" i="17"/>
  <c r="X30" i="17"/>
  <c r="W30" i="17"/>
  <c r="V30" i="17"/>
  <c r="U30" i="17"/>
  <c r="T30" i="17"/>
  <c r="S30" i="17"/>
  <c r="AH29" i="17"/>
  <c r="AG29" i="17"/>
  <c r="AF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S29" i="17"/>
  <c r="AH28" i="17"/>
  <c r="AG28" i="17"/>
  <c r="AF28" i="17"/>
  <c r="AE28" i="17"/>
  <c r="AD28" i="17"/>
  <c r="AC28" i="17"/>
  <c r="AB28" i="17"/>
  <c r="AA28" i="17"/>
  <c r="Z28" i="17"/>
  <c r="Y28" i="17"/>
  <c r="X28" i="17"/>
  <c r="W28" i="17"/>
  <c r="V28" i="17"/>
  <c r="U28" i="17"/>
  <c r="T28" i="17"/>
  <c r="S28" i="17"/>
  <c r="AH27" i="17"/>
  <c r="AG27" i="17"/>
  <c r="AF27" i="17"/>
  <c r="AE27" i="17"/>
  <c r="AD27" i="17"/>
  <c r="AC27" i="17"/>
  <c r="AB27" i="17"/>
  <c r="AA27" i="17"/>
  <c r="Z27" i="17"/>
  <c r="Y27" i="17"/>
  <c r="X27" i="17"/>
  <c r="W27" i="17"/>
  <c r="V27" i="17"/>
  <c r="U27" i="17"/>
  <c r="T27" i="17"/>
  <c r="S27" i="17"/>
  <c r="AH26" i="17"/>
  <c r="AG26" i="17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AH25" i="17"/>
  <c r="AG25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AH24" i="17"/>
  <c r="AG24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AH23" i="17"/>
  <c r="AG23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AH22" i="17"/>
  <c r="AG22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AH21" i="17"/>
  <c r="AG21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AH20" i="17"/>
  <c r="AG20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AH19" i="17"/>
  <c r="AG19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AH17" i="17"/>
  <c r="AG17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AH16" i="17"/>
  <c r="AG16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AH15" i="17"/>
  <c r="AG15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AH14" i="17"/>
  <c r="AG14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AH13" i="17"/>
  <c r="AG13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AH12" i="17"/>
  <c r="AG12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AH11" i="17"/>
  <c r="AG11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AH10" i="17"/>
  <c r="AG10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CG62" i="9" l="1"/>
  <c r="CE62" i="9"/>
  <c r="CF62" i="9"/>
  <c r="BP70" i="9"/>
  <c r="BO70" i="9"/>
  <c r="BN70" i="9"/>
  <c r="BM70" i="9"/>
  <c r="BP69" i="9"/>
  <c r="BO69" i="9"/>
  <c r="BN69" i="9"/>
  <c r="BM69" i="9"/>
  <c r="BP68" i="9"/>
  <c r="BO68" i="9"/>
  <c r="BN68" i="9"/>
  <c r="BM68" i="9"/>
  <c r="BP67" i="9"/>
  <c r="BO67" i="9"/>
  <c r="BN67" i="9"/>
  <c r="BM67" i="9"/>
  <c r="BP66" i="9"/>
  <c r="BO66" i="9"/>
  <c r="BN66" i="9"/>
  <c r="BM66" i="9"/>
  <c r="BP65" i="9"/>
  <c r="BO65" i="9"/>
  <c r="BN65" i="9"/>
  <c r="BM65" i="9"/>
  <c r="BP64" i="9"/>
  <c r="BO64" i="9"/>
  <c r="BN64" i="9"/>
  <c r="BM64" i="9"/>
  <c r="BP63" i="9"/>
  <c r="BO63" i="9"/>
  <c r="BN63" i="9"/>
  <c r="BM63" i="9"/>
  <c r="BQ12" i="9"/>
  <c r="BR12" i="9"/>
  <c r="BS12" i="9"/>
  <c r="BQ13" i="9"/>
  <c r="BR13" i="9"/>
  <c r="BS13" i="9"/>
  <c r="BQ14" i="9"/>
  <c r="BR14" i="9"/>
  <c r="BS14" i="9"/>
  <c r="BQ15" i="9"/>
  <c r="BR15" i="9"/>
  <c r="BS15" i="9"/>
  <c r="BQ16" i="9"/>
  <c r="BR16" i="9"/>
  <c r="BS16" i="9"/>
  <c r="BQ17" i="9"/>
  <c r="BR17" i="9"/>
  <c r="BS17" i="9"/>
  <c r="BQ18" i="9"/>
  <c r="BR18" i="9"/>
  <c r="BS18" i="9"/>
  <c r="BQ19" i="9"/>
  <c r="BR19" i="9"/>
  <c r="BS19" i="9"/>
  <c r="BQ20" i="9"/>
  <c r="BR20" i="9"/>
  <c r="BS20" i="9"/>
  <c r="BQ21" i="9"/>
  <c r="BR21" i="9"/>
  <c r="BS21" i="9"/>
  <c r="BQ22" i="9"/>
  <c r="BR22" i="9"/>
  <c r="BS22" i="9"/>
  <c r="BQ23" i="9"/>
  <c r="BR23" i="9"/>
  <c r="BS23" i="9"/>
  <c r="BQ24" i="9"/>
  <c r="BR24" i="9"/>
  <c r="BS24" i="9"/>
  <c r="BQ25" i="9"/>
  <c r="BR25" i="9"/>
  <c r="BS25" i="9"/>
  <c r="BQ26" i="9"/>
  <c r="BR26" i="9"/>
  <c r="BS26" i="9"/>
  <c r="BQ27" i="9"/>
  <c r="BR27" i="9"/>
  <c r="BS27" i="9"/>
  <c r="BQ28" i="9"/>
  <c r="BR28" i="9"/>
  <c r="BS28" i="9"/>
  <c r="BQ29" i="9"/>
  <c r="BR29" i="9"/>
  <c r="BS29" i="9"/>
  <c r="BQ30" i="9"/>
  <c r="BR30" i="9"/>
  <c r="BS30" i="9"/>
  <c r="BQ31" i="9"/>
  <c r="BR31" i="9"/>
  <c r="BS31" i="9"/>
  <c r="BQ32" i="9"/>
  <c r="BR32" i="9"/>
  <c r="BS32" i="9"/>
  <c r="BQ33" i="9"/>
  <c r="BR33" i="9"/>
  <c r="BS33" i="9"/>
  <c r="BQ34" i="9"/>
  <c r="BR34" i="9"/>
  <c r="BS34" i="9"/>
  <c r="BQ35" i="9"/>
  <c r="BR35" i="9"/>
  <c r="BS35" i="9"/>
  <c r="BQ36" i="9"/>
  <c r="BR36" i="9"/>
  <c r="BS36" i="9"/>
  <c r="BQ37" i="9"/>
  <c r="BR37" i="9"/>
  <c r="BS37" i="9"/>
  <c r="BQ38" i="9"/>
  <c r="BR38" i="9"/>
  <c r="BS38" i="9"/>
  <c r="BQ39" i="9"/>
  <c r="BR39" i="9"/>
  <c r="BS39" i="9"/>
  <c r="BQ40" i="9"/>
  <c r="BR40" i="9"/>
  <c r="BS40" i="9"/>
  <c r="BQ41" i="9"/>
  <c r="BR41" i="9"/>
  <c r="BS41" i="9"/>
  <c r="BQ42" i="9"/>
  <c r="BR42" i="9"/>
  <c r="BS42" i="9"/>
  <c r="BQ43" i="9"/>
  <c r="BR43" i="9"/>
  <c r="BS43" i="9"/>
  <c r="BQ44" i="9"/>
  <c r="BR44" i="9"/>
  <c r="BS44" i="9"/>
  <c r="BQ45" i="9"/>
  <c r="BR45" i="9"/>
  <c r="BS45" i="9"/>
  <c r="BQ46" i="9"/>
  <c r="BR46" i="9"/>
  <c r="BS46" i="9"/>
  <c r="BQ47" i="9"/>
  <c r="BR47" i="9"/>
  <c r="BS47" i="9"/>
  <c r="BQ48" i="9"/>
  <c r="BR48" i="9"/>
  <c r="BS48" i="9"/>
  <c r="BQ49" i="9"/>
  <c r="BR49" i="9"/>
  <c r="BS49" i="9"/>
  <c r="BQ50" i="9"/>
  <c r="BR50" i="9"/>
  <c r="BS50" i="9"/>
  <c r="BQ51" i="9"/>
  <c r="BR51" i="9"/>
  <c r="BS51" i="9"/>
  <c r="BQ52" i="9"/>
  <c r="BR52" i="9"/>
  <c r="BS52" i="9"/>
  <c r="BQ53" i="9"/>
  <c r="BR53" i="9"/>
  <c r="BS53" i="9"/>
  <c r="BQ54" i="9"/>
  <c r="BR54" i="9"/>
  <c r="BS54" i="9"/>
  <c r="BQ55" i="9"/>
  <c r="BR55" i="9"/>
  <c r="BS55" i="9"/>
  <c r="BQ56" i="9"/>
  <c r="BR56" i="9"/>
  <c r="BS56" i="9"/>
  <c r="BQ57" i="9"/>
  <c r="BR57" i="9"/>
  <c r="BS57" i="9"/>
  <c r="BS11" i="9"/>
  <c r="BR11" i="9"/>
  <c r="BQ11" i="9"/>
  <c r="BP62" i="9" l="1"/>
  <c r="BN62" i="9"/>
  <c r="BR64" i="9"/>
  <c r="BR68" i="9"/>
  <c r="BS65" i="9"/>
  <c r="BS69" i="9"/>
  <c r="BQ64" i="9"/>
  <c r="BQ66" i="9"/>
  <c r="BQ69" i="9"/>
  <c r="BS63" i="9"/>
  <c r="BS64" i="9"/>
  <c r="BS66" i="9"/>
  <c r="BS67" i="9"/>
  <c r="BS70" i="9"/>
  <c r="BQ68" i="9"/>
  <c r="BQ63" i="9"/>
  <c r="BQ65" i="9"/>
  <c r="BQ67" i="9"/>
  <c r="BQ70" i="9"/>
  <c r="BR63" i="9"/>
  <c r="BR65" i="9"/>
  <c r="BR66" i="9"/>
  <c r="BR67" i="9"/>
  <c r="BR69" i="9"/>
  <c r="BR70" i="9"/>
  <c r="BM62" i="9"/>
  <c r="BO62" i="9"/>
  <c r="BS68" i="9"/>
  <c r="BR62" i="9" l="1"/>
  <c r="BS62" i="9"/>
  <c r="BQ62" i="9"/>
</calcChain>
</file>

<file path=xl/sharedStrings.xml><?xml version="1.0" encoding="utf-8"?>
<sst xmlns="http://schemas.openxmlformats.org/spreadsheetml/2006/main" count="5018" uniqueCount="147">
  <si>
    <t>2007-2008</t>
  </si>
  <si>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</si>
  <si>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</si>
  <si>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</si>
  <si>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</si>
  <si>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</si>
  <si>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</si>
  <si>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</si>
  <si>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</si>
  <si>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</si>
  <si>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</si>
  <si>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</si>
  <si>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</si>
  <si>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</si>
  <si>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Público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</si>
  <si>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</si>
  <si>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</si>
  <si>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</si>
  <si>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</si>
  <si>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</si>
  <si>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</si>
  <si>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</si>
  <si>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</si>
  <si>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</si>
  <si>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</si>
  <si>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</si>
  <si>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</si>
  <si>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</si>
  <si>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</si>
  <si>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</si>
  <si>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</si>
  <si>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</si>
  <si>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</si>
  <si>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</si>
  <si>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</si>
  <si>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</si>
  <si>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</si>
  <si>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</si>
  <si>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</si>
  <si>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</si>
  <si>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</si>
  <si>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</si>
  <si>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</si>
  <si>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</si>
  <si>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</si>
  <si>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</si>
  <si>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</si>
  <si>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</si>
  <si>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</si>
  <si>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</si>
  <si>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</si>
  <si>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</si>
  <si>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</si>
  <si>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</si>
  <si>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</si>
  <si>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</si>
  <si>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</si>
  <si>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</si>
  <si>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</si>
  <si>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</si>
  <si>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</si>
  <si>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</si>
  <si>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</si>
  <si>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Matrícula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</si>
  <si>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</si>
  <si>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</si>
  <si>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</si>
  <si>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</si>
  <si>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</si>
  <si>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</si>
  <si>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</si>
  <si>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</si>
  <si>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Población 12 a 14 años de edad</t>
  </si>
  <si>
    <t>2008-2009</t>
  </si>
  <si>
    <t>2009-2010</t>
  </si>
  <si>
    <t>2010-2011</t>
  </si>
  <si>
    <t>2011-2012</t>
  </si>
  <si>
    <t>2012-2013</t>
  </si>
  <si>
    <t>2013-2014</t>
  </si>
  <si>
    <t>2014-2015</t>
  </si>
  <si>
    <t>Educación Secundaria</t>
  </si>
  <si>
    <t>Inicio de ciclo escolar 2007-2008</t>
  </si>
  <si>
    <t>Inicio de ciclo escolar 2008-2009</t>
  </si>
  <si>
    <t>Inicio de ciclo escolar 2009-2010</t>
  </si>
  <si>
    <t>Inicio de ciclo escolar 2010-2011</t>
  </si>
  <si>
    <t>Inicio de ciclo escolar 2011-2012</t>
  </si>
  <si>
    <t>Inicio de ciclo escolar 2012-2013</t>
  </si>
  <si>
    <t>Inicio de ciclo escolar 2013-2014</t>
  </si>
  <si>
    <t>Inicio de ciclo escolar 2014-2015</t>
  </si>
  <si>
    <t>Fuente: Conapo. Proyecciones de población a mitad del año 2013; SEG. Estadística oficial de inicio del ciclos escolar  2013-2014.</t>
  </si>
  <si>
    <t>Tasa neta de escolarización (%)</t>
  </si>
  <si>
    <t>Tasa neta de escolarización (12 a 14 años) por municipio según sostenimiento</t>
  </si>
  <si>
    <t>Tasa neta de escolarización (12 a 14 años) por municipio según servicio y sostenimiento</t>
  </si>
  <si>
    <t>Comunitario Conafe</t>
  </si>
  <si>
    <t>Técnica agropecuaria Federal transferido</t>
  </si>
  <si>
    <t>-</t>
  </si>
  <si>
    <t>Resumen</t>
  </si>
  <si>
    <t>Tasa neta de escolarización (12-14 años) ciclo escolar 2007-2008</t>
  </si>
  <si>
    <t>Contenido</t>
  </si>
  <si>
    <t>Tasa neta de escolarización (12-14 años) ciclo escolar 2008-2009</t>
  </si>
  <si>
    <t>Tasa neta de escolarización (12-14 años) ciclo escolar 2009-2010</t>
  </si>
  <si>
    <t>Tasa neta de escolarización (12-14 años) ciclo escolar 2010-2011</t>
  </si>
  <si>
    <t>Tasa neta de escolarización (12-14 años) ciclo escolar 2011-2012</t>
  </si>
  <si>
    <t>Tasa neta de escolarización (12-14 años) ciclo escolar 2012-2013</t>
  </si>
  <si>
    <t>Tasa neta de escolarización (12-14 años) ciclo escolar 2013-2014</t>
  </si>
  <si>
    <t>Tasa neta de escolarización (12-14 años) ciclo escolar 2014-2015</t>
  </si>
  <si>
    <t>2015-2016</t>
  </si>
  <si>
    <t>Inicio de ciclo escolar 2015-2016</t>
  </si>
  <si>
    <t>Tasa neta de escolarización (12-14 años) ciclo escolar 2015-2016</t>
  </si>
  <si>
    <t>Tasa neta de escolarización (12-14 años) ciclo escolar 2016-2017</t>
  </si>
  <si>
    <t>Inicio de ciclo escolar 2016-2017</t>
  </si>
  <si>
    <t>2016-2017</t>
  </si>
  <si>
    <t>Tasa neta de escolarización (12-14 años) ciclo escolar 2017-2018</t>
  </si>
  <si>
    <t>2017-2018</t>
  </si>
  <si>
    <t>Inicio de ciclo escolar 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</si>
  <si>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</si>
  <si>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</si>
  <si>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</si>
  <si>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</si>
  <si>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</si>
  <si>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Indicadores Educativos Según Servicio - Sostenimiento 
Tasa Neta de Escolarización (12 a 14 años) Secundaria</t>
  </si>
  <si>
    <t>Tasa neta de escolarización (12-14 años) ciclo escolar 2018-2019</t>
  </si>
  <si>
    <t>Secretaría de Educación del Estado de Guanajuato</t>
  </si>
  <si>
    <t>Inicio de los ciclos escolares 2007-2008 a 2018-2019</t>
  </si>
  <si>
    <t>2018-2019</t>
  </si>
  <si>
    <t>Inicio de ciclo escolar 2018-2019</t>
  </si>
  <si>
    <t>Educación Básica</t>
  </si>
  <si>
    <t>Tipo educativo: Educación Básica</t>
  </si>
  <si>
    <t>Ciclos escolares 2007-2008 a 2019-2020</t>
  </si>
  <si>
    <t>Ciclos escolares 2006-2007 a 2019-2020</t>
  </si>
  <si>
    <t>Tasa neta de escolarización (12-14 años) ciclo escolar 2019-2020</t>
  </si>
  <si>
    <t>Inicio de ciclo escolar 2019-2020</t>
  </si>
  <si>
    <t>2019-2020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</si>
  <si>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Consejo Nacional de Población (Conapo). Proyecciones de población a mitad de los años 2007 a 2018; Secretaría de Educación de Guanajuato (SEG). Estadística oficial de inicio de los ciclos escolares 2007-2008 a 2019-2020.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</si>
  <si>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 los años 2007; SEG. Estadística oficial de inicio del ciclos escolar  2007-2008.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</si>
  <si>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2008; SEG. Estadística oficial de inicio del ciclos escolar  2008-2009.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</si>
  <si>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2009; SEG. Estadística oficial de inicio del ciclos escolar  2009-2010.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</si>
  <si>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Conapo. Proyecciones de población a mitad del año 2010; SEG. Estadística oficial de inicio del ciclos escolar  2010-2011.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</si>
  <si>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2011; SEG. Estadística oficial de inicio del ciclos escolar  2011-2012.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</si>
  <si>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2012; SEG. Estadística oficial de inicio del ciclos escolar  2012-2013.</t>
    </r>
  </si>
  <si>
    <r>
      <rPr>
        <b/>
        <sz val="11"/>
        <color theme="1"/>
        <rFont val="Calibri"/>
        <family val="2"/>
        <scheme val="minor"/>
      </rPr>
      <t xml:space="preserve">Fuente: </t>
    </r>
    <r>
      <rPr>
        <sz val="11"/>
        <color theme="1"/>
        <rFont val="Calibri"/>
        <family val="2"/>
        <scheme val="minor"/>
      </rPr>
      <t>Conapo. Proyecciones de población a mitad del año 2014; SEG. Estadística oficial de inicio del ciclos escolar  2014-2015.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</si>
  <si>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Conapo. Proyecciones de población a mitad del año 2015; SEG. Estadística oficial de inicio del ciclos escolar  2015-2016.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</si>
  <si>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Conapo. Proyecciones de población a mitad del año 2016; SEG. Estadística oficial de inicio del ciclos escolar  2016-2017.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</si>
  <si>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Conapo. Proyecciones de población a mitad del año 2017; SEG. Estadística oficial de inicio del ciclos escolar  2017-2018.</t>
    </r>
  </si>
  <si>
    <r>
      <rPr>
        <b/>
        <sz val="11"/>
        <color theme="1"/>
        <rFont val="Calibri"/>
        <family val="2"/>
        <scheme val="minor"/>
      </rPr>
      <t xml:space="preserve">Fuente: </t>
    </r>
    <r>
      <rPr>
        <sz val="11"/>
        <color theme="1"/>
        <rFont val="Calibri"/>
        <family val="2"/>
        <scheme val="minor"/>
      </rPr>
      <t>Conapo. Proyecciones de población a mitad del año 2017; SEG. Estadística oficial de inicio del ciclos escolar  2018-2019.</t>
    </r>
  </si>
  <si>
    <r>
      <rPr>
        <b/>
        <sz val="11"/>
        <color theme="1"/>
        <rFont val="Calibri"/>
        <family val="2"/>
        <scheme val="minor"/>
      </rPr>
      <t xml:space="preserve">Fuente: </t>
    </r>
    <r>
      <rPr>
        <sz val="11"/>
        <color theme="1"/>
        <rFont val="Calibri"/>
        <family val="2"/>
        <scheme val="minor"/>
      </rPr>
      <t>Conapo. Proyecciones de población a mitad del año 2019; SEG. Estadística oficial de inicio del ciclos escolar 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</si>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</sst>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28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  <font>
      <u/>
      <sz val="11"/>
      <color rgb="FF18417A"/>
      <name val="Calibri"/>
      <family val="2"/>
      <scheme val="minor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/>
      <right/>
      <top/>
      <bottom style="thin">
        <color rgb="FF001E96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6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Border="1"/>
    <xf numFmtId="0" fontId="10" fillId="2" borderId="0" xfId="0" applyFont="1" applyFill="1" applyBorder="1" applyAlignment="1"/>
    <xf numFmtId="0" fontId="8" fillId="2" borderId="0" xfId="0" applyFont="1" applyFill="1" applyBorder="1"/>
    <xf numFmtId="0" fontId="9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 applyBorder="1" applyAlignment="1"/>
    <xf numFmtId="0" fontId="13" fillId="2" borderId="0" xfId="0" applyFont="1" applyFill="1" applyBorder="1"/>
    <xf numFmtId="0" fontId="16" fillId="2" borderId="0" xfId="0" applyFont="1" applyFill="1" applyBorder="1" applyAlignment="1"/>
    <xf numFmtId="0" fontId="17" fillId="2" borderId="0" xfId="0" applyFont="1" applyFill="1" applyBorder="1" applyAlignment="1"/>
    <xf numFmtId="0" fontId="26" fillId="2" borderId="0" xfId="0" applyFont="1" applyFill="1" applyBorder="1" applyAlignment="1">
      <alignment horizontal="center" vertical="center"/>
    </xf>
    <xf numFmtId="0" fontId="15" fillId="2" borderId="0" xfId="0" applyFont="1" applyFill="1"/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6" fillId="2" borderId="0" xfId="0" applyFont="1" applyFill="1"/>
    <xf numFmtId="41" fontId="0" fillId="2" borderId="0" xfId="0" applyNumberFormat="1" applyFill="1"/>
    <xf numFmtId="0" fontId="24" fillId="2" borderId="0" xfId="0" applyFont="1" applyFill="1"/>
    <xf numFmtId="0" fontId="1" fillId="2" borderId="0" xfId="0" applyFont="1" applyFill="1"/>
    <xf numFmtId="0" fontId="27" fillId="2" borderId="2" xfId="0" applyFont="1" applyFill="1" applyBorder="1" applyAlignment="1">
      <alignment horizontal="center"/>
    </xf>
    <xf numFmtId="3" fontId="27" fillId="2" borderId="2" xfId="0" applyNumberFormat="1" applyFont="1" applyFill="1" applyBorder="1" applyAlignment="1">
      <alignment horizontal="center"/>
    </xf>
    <xf numFmtId="164" fontId="27" fillId="2" borderId="2" xfId="0" applyNumberFormat="1" applyFont="1" applyFill="1" applyBorder="1" applyAlignment="1">
      <alignment horizontal="center"/>
    </xf>
    <xf numFmtId="0" fontId="29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164" fontId="0" fillId="2" borderId="0" xfId="0" applyNumberFormat="1" applyFill="1" applyBorder="1"/>
    <xf numFmtId="41" fontId="29" fillId="2" borderId="3" xfId="0" applyNumberFormat="1" applyFont="1" applyFill="1" applyBorder="1"/>
    <xf numFmtId="165" fontId="29" fillId="2" borderId="3" xfId="0" applyNumberFormat="1" applyFont="1" applyFill="1" applyBorder="1"/>
    <xf numFmtId="41" fontId="29" fillId="2" borderId="3" xfId="0" applyNumberFormat="1" applyFont="1" applyFill="1" applyBorder="1" applyAlignment="1">
      <alignment horizontal="right"/>
    </xf>
    <xf numFmtId="0" fontId="3" fillId="2" borderId="0" xfId="0" applyFont="1" applyFill="1" applyBorder="1"/>
    <xf numFmtId="3" fontId="0" fillId="2" borderId="0" xfId="0" applyNumberFormat="1" applyFill="1"/>
    <xf numFmtId="0" fontId="29" fillId="2" borderId="4" xfId="0" applyFont="1" applyFill="1" applyBorder="1"/>
    <xf numFmtId="41" fontId="29" fillId="2" borderId="4" xfId="0" applyNumberFormat="1" applyFont="1" applyFill="1" applyBorder="1" applyAlignment="1">
      <alignment horizontal="right"/>
    </xf>
    <xf numFmtId="165" fontId="29" fillId="2" borderId="4" xfId="0" applyNumberFormat="1" applyFont="1" applyFill="1" applyBorder="1" applyAlignment="1">
      <alignment horizontal="right"/>
    </xf>
    <xf numFmtId="165" fontId="29" fillId="2" borderId="3" xfId="0" applyNumberFormat="1" applyFont="1" applyFill="1" applyBorder="1" applyAlignment="1">
      <alignment horizontal="right"/>
    </xf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/>
    <xf numFmtId="0" fontId="30" fillId="2" borderId="0" xfId="0" applyFont="1" applyFill="1" applyBorder="1"/>
    <xf numFmtId="0" fontId="31" fillId="2" borderId="0" xfId="0" applyFont="1" applyFill="1" applyBorder="1" applyAlignment="1"/>
    <xf numFmtId="0" fontId="31" fillId="2" borderId="0" xfId="0" applyFont="1" applyFill="1" applyBorder="1"/>
    <xf numFmtId="0" fontId="30" fillId="2" borderId="0" xfId="0" applyFont="1" applyFill="1"/>
    <xf numFmtId="0" fontId="31" fillId="2" borderId="0" xfId="0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30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/>
    <xf numFmtId="0" fontId="34" fillId="2" borderId="0" xfId="0" applyFont="1" applyFill="1" applyBorder="1" applyAlignment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 applyBorder="1" applyAlignment="1">
      <alignment horizontal="left" vertical="center"/>
    </xf>
    <xf numFmtId="0" fontId="40" fillId="2" borderId="0" xfId="0" applyFont="1" applyFill="1"/>
    <xf numFmtId="0" fontId="41" fillId="2" borderId="0" xfId="0" applyFont="1" applyFill="1"/>
    <xf numFmtId="0" fontId="42" fillId="2" borderId="0" xfId="0" applyFont="1" applyFill="1" applyBorder="1" applyAlignment="1">
      <alignment horizontal="left" vertical="center"/>
    </xf>
    <xf numFmtId="0" fontId="43" fillId="2" borderId="0" xfId="0" applyFont="1" applyFill="1"/>
    <xf numFmtId="0" fontId="40" fillId="2" borderId="0" xfId="0" applyFont="1" applyFill="1" applyBorder="1"/>
    <xf numFmtId="0" fontId="44" fillId="2" borderId="0" xfId="1" applyFont="1" applyFill="1" applyAlignment="1" applyProtection="1"/>
    <xf numFmtId="0" fontId="41" fillId="2" borderId="0" xfId="0" applyFont="1" applyFill="1" applyBorder="1"/>
    <xf numFmtId="0" fontId="28" fillId="3" borderId="1" xfId="0" applyFont="1" applyFill="1" applyBorder="1" applyAlignment="1">
      <alignment horizontal="center" vertical="center" wrapText="1"/>
    </xf>
    <xf numFmtId="0" fontId="45" fillId="2" borderId="0" xfId="1" applyFont="1" applyFill="1" applyAlignment="1" applyProtection="1">
      <alignment horizontal="right"/>
    </xf>
    <xf numFmtId="164" fontId="0" fillId="2" borderId="0" xfId="0" applyNumberFormat="1" applyFill="1"/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9525</xdr:rowOff>
    </xdr:from>
    <xdr:to>
      <xdr:col>0</xdr:col>
      <xdr:colOff>7905750</xdr:colOff>
      <xdr:row>0</xdr:row>
      <xdr:rowOff>1336145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5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0" customFormat="1" ht="27.75">
      <c r="A2" s="45" t="s">
        <v>115</v>
      </c>
      <c r="B2" s="46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7"/>
      <c r="Q2" s="47"/>
      <c r="R2" s="47"/>
    </row>
    <row r="3" spans="1:18" s="50" customFormat="1" ht="27.75">
      <c r="A3" s="45" t="s">
        <v>116</v>
      </c>
      <c r="B3" s="46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7"/>
      <c r="Q3" s="47"/>
      <c r="R3" s="47"/>
    </row>
    <row r="4" spans="1:18" s="50" customFormat="1" ht="27.75">
      <c r="A4" s="45" t="s">
        <v>117</v>
      </c>
      <c r="B4" s="46"/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7"/>
      <c r="Q4" s="47"/>
      <c r="R4" s="47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50" customFormat="1" ht="27.75">
      <c r="A7" s="51" t="s">
        <v>128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7"/>
      <c r="Q7" s="47"/>
      <c r="R7" s="47"/>
    </row>
    <row r="8" spans="1:18" s="52" customFormat="1" ht="27.75">
      <c r="A8" s="51" t="s">
        <v>126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2" customFormat="1" ht="7.5" customHeight="1">
      <c r="A9" s="51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5" customFormat="1" ht="20.25" customHeight="1">
      <c r="A10" s="54" t="s">
        <v>146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7"/>
      <c r="Q10" s="57"/>
      <c r="R10" s="57"/>
    </row>
    <row r="11" spans="1:18" ht="34.5">
      <c r="A11" s="1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15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9" topLeftCell="A24" activePane="bottomLeft" state="frozen"/>
      <selection pane="bottomLeft" activeCell="A24" sqref="A24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6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9" customFormat="1" ht="33" customHeight="1">
      <c r="A2" s="58" t="s">
        <v>127</v>
      </c>
    </row>
    <row r="3" spans="1:18" s="18" customFormat="1" ht="10.5" customHeight="1">
      <c r="A3" s="17"/>
    </row>
    <row r="4" spans="1:18" s="20" customFormat="1" ht="33" customHeight="1">
      <c r="A4" s="19" t="s">
        <v>118</v>
      </c>
    </row>
    <row r="5" spans="1:18" ht="10.5" customHeight="1">
      <c r="A5" s="21"/>
      <c r="B5" s="21"/>
      <c r="C5" s="21"/>
      <c r="D5" s="21"/>
      <c r="E5" s="21"/>
      <c r="F5" s="21"/>
      <c r="G5" s="21"/>
    </row>
    <row r="6" spans="1:18" s="59" customFormat="1" ht="33" customHeight="1">
      <c r="A6" s="58" t="s">
        <v>129</v>
      </c>
    </row>
    <row r="7" spans="1:18" s="59" customFormat="1" ht="33" customHeight="1">
      <c r="A7" s="60" t="s">
        <v>119</v>
      </c>
    </row>
    <row r="8" spans="1:18" s="55" customFormat="1" ht="10.5" customHeight="1"/>
    <row r="9" spans="1:18" s="55" customFormat="1" ht="24.95" customHeight="1">
      <c r="A9" s="61" t="s">
        <v>98</v>
      </c>
    </row>
    <row r="10" spans="1:18" s="55" customFormat="1" ht="10.5" customHeight="1"/>
    <row r="11" spans="1:18" s="62" customFormat="1" ht="15">
      <c r="A11" s="62" t="s">
        <v>96</v>
      </c>
    </row>
    <row r="12" spans="1:18" s="62" customFormat="1" ht="15">
      <c r="A12" s="62" t="s">
        <v>97</v>
      </c>
    </row>
    <row r="13" spans="1:18" s="62" customFormat="1" ht="15">
      <c r="A13" s="62" t="s">
        <v>99</v>
      </c>
    </row>
    <row r="14" spans="1:18" s="62" customFormat="1" ht="15">
      <c r="A14" s="62" t="s">
        <v>100</v>
      </c>
    </row>
    <row r="15" spans="1:18" s="62" customFormat="1" ht="15">
      <c r="A15" s="62" t="s">
        <v>101</v>
      </c>
    </row>
    <row r="16" spans="1:18" s="62" customFormat="1" ht="15">
      <c r="A16" s="62" t="s">
        <v>102</v>
      </c>
    </row>
    <row r="17" spans="1:1" s="62" customFormat="1" ht="15">
      <c r="A17" s="62" t="s">
        <v>103</v>
      </c>
    </row>
    <row r="18" spans="1:1" s="55" customFormat="1" ht="15">
      <c r="A18" s="62" t="s">
        <v>104</v>
      </c>
    </row>
    <row r="19" spans="1:1" s="55" customFormat="1" ht="15">
      <c r="A19" s="62" t="s">
        <v>105</v>
      </c>
    </row>
    <row r="20" spans="1:1" s="55" customFormat="1" ht="15">
      <c r="A20" s="62" t="s">
        <v>108</v>
      </c>
    </row>
    <row r="21" spans="1:1" s="55" customFormat="1" ht="15">
      <c r="A21" s="62" t="s">
        <v>109</v>
      </c>
    </row>
    <row r="22" spans="1:1" s="55" customFormat="1" ht="15">
      <c r="A22" s="62" t="s">
        <v>112</v>
      </c>
    </row>
    <row r="23" spans="1:1" s="55" customFormat="1" ht="15">
      <c r="A23" s="62" t="s">
        <v>121</v>
      </c>
    </row>
    <row r="24" spans="1:1" s="55" customFormat="1" ht="15">
      <c r="A24" s="62" t="s">
        <v>130</v>
      </c>
    </row>
    <row r="25" spans="1:1">
      <c r="A25" s="15"/>
    </row>
    <row r="26" spans="1:1">
      <c r="A26" s="15"/>
    </row>
    <row r="27" spans="1:1">
      <c r="A27" s="15"/>
    </row>
    <row r="28" spans="1:1">
      <c r="A28" s="15"/>
    </row>
    <row r="29" spans="1:1">
      <c r="A29" s="15"/>
    </row>
    <row r="30" spans="1:1">
      <c r="A30" s="15"/>
    </row>
    <row r="31" spans="1:1">
      <c r="A31" s="15"/>
    </row>
    <row r="32" spans="1:1">
      <c r="A32" s="15"/>
    </row>
    <row r="33" spans="1:1">
      <c r="A33" s="15"/>
    </row>
    <row r="34" spans="1:1">
      <c r="A34" s="15"/>
    </row>
    <row r="35" spans="1:1">
      <c r="A35" s="15"/>
    </row>
    <row r="36" spans="1:1">
      <c r="A36" s="15"/>
    </row>
    <row r="37" spans="1:1">
      <c r="A37" s="15"/>
    </row>
    <row r="38" spans="1:1">
      <c r="A38" s="15"/>
    </row>
    <row r="39" spans="1:1">
      <c r="A39" s="15"/>
    </row>
    <row r="40" spans="1:1">
      <c r="A40" s="15"/>
    </row>
    <row r="41" spans="1:1">
      <c r="A41" s="15"/>
    </row>
    <row r="42" spans="1:1">
      <c r="A42" s="15"/>
    </row>
    <row r="43" spans="1:1">
      <c r="A43" s="15"/>
    </row>
    <row r="44" spans="1:1">
      <c r="A44" s="15"/>
    </row>
    <row r="45" spans="1:1">
      <c r="A45" s="15"/>
    </row>
    <row r="46" spans="1:1">
      <c r="A46" s="15"/>
    </row>
    <row r="47" spans="1:1">
      <c r="A47" s="15"/>
    </row>
    <row r="48" spans="1:1">
      <c r="A48" s="15"/>
    </row>
    <row r="49" spans="1:1">
      <c r="A49" s="15"/>
    </row>
    <row r="50" spans="1:1">
      <c r="A50" s="15"/>
    </row>
    <row r="51" spans="1:1">
      <c r="A51" s="15"/>
    </row>
    <row r="52" spans="1:1">
      <c r="A52" s="15"/>
    </row>
    <row r="53" spans="1:1">
      <c r="A53" s="15"/>
    </row>
    <row r="54" spans="1:1">
      <c r="A54" s="15"/>
    </row>
    <row r="55" spans="1:1">
      <c r="A55" s="15"/>
    </row>
    <row r="56" spans="1:1">
      <c r="A56" s="15"/>
    </row>
    <row r="57" spans="1:1">
      <c r="A57" s="15"/>
    </row>
    <row r="58" spans="1:1">
      <c r="A58" s="15"/>
    </row>
    <row r="59" spans="1:1">
      <c r="A59" s="15"/>
    </row>
    <row r="60" spans="1:1">
      <c r="A60" s="15"/>
    </row>
    <row r="61" spans="1:1">
      <c r="A61" s="15"/>
    </row>
    <row r="62" spans="1:1">
      <c r="A62" s="15"/>
    </row>
    <row r="63" spans="1:1">
      <c r="A63" s="15"/>
    </row>
    <row r="64" spans="1:1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  <row r="77" spans="1:1">
      <c r="A77" s="15"/>
    </row>
    <row r="78" spans="1:1">
      <c r="A78" s="15"/>
    </row>
    <row r="79" spans="1:1">
      <c r="A79" s="15"/>
    </row>
    <row r="80" spans="1:1">
      <c r="A80" s="15"/>
    </row>
    <row r="81" spans="1:1">
      <c r="A81" s="15"/>
    </row>
    <row r="82" spans="1:1">
      <c r="A82" s="15"/>
    </row>
    <row r="83" spans="1:1">
      <c r="A83" s="15"/>
    </row>
    <row r="84" spans="1:1">
      <c r="A84" s="15"/>
    </row>
    <row r="85" spans="1:1">
      <c r="A85" s="15"/>
    </row>
    <row r="86" spans="1:1">
      <c r="A86" s="15"/>
    </row>
    <row r="87" spans="1:1">
      <c r="A87" s="15"/>
    </row>
    <row r="88" spans="1:1">
      <c r="A88" s="15"/>
    </row>
    <row r="89" spans="1:1">
      <c r="A89" s="15"/>
    </row>
    <row r="90" spans="1:1">
      <c r="A90" s="15"/>
    </row>
    <row r="91" spans="1:1">
      <c r="A91" s="15"/>
    </row>
    <row r="92" spans="1:1">
      <c r="A92" s="15"/>
    </row>
    <row r="93" spans="1:1">
      <c r="A93" s="15"/>
    </row>
    <row r="94" spans="1:1">
      <c r="A94" s="15"/>
    </row>
    <row r="95" spans="1:1">
      <c r="A95" s="15"/>
    </row>
    <row r="96" spans="1:1">
      <c r="A96" s="15"/>
    </row>
    <row r="97" spans="1:1">
      <c r="A97" s="15"/>
    </row>
    <row r="98" spans="1:1">
      <c r="A98" s="15"/>
    </row>
    <row r="99" spans="1:1">
      <c r="A99" s="15"/>
    </row>
    <row r="100" spans="1:1">
      <c r="A100" s="15"/>
    </row>
    <row r="101" spans="1:1">
      <c r="A101" s="15"/>
    </row>
    <row r="102" spans="1:1">
      <c r="A102" s="15"/>
    </row>
    <row r="103" spans="1:1">
      <c r="A103" s="15"/>
    </row>
    <row r="104" spans="1:1">
      <c r="A104" s="15"/>
    </row>
    <row r="105" spans="1:1">
      <c r="A105" s="15"/>
    </row>
    <row r="106" spans="1:1">
      <c r="A106" s="15"/>
    </row>
    <row r="107" spans="1:1">
      <c r="A107" s="15"/>
    </row>
    <row r="108" spans="1:1">
      <c r="A108" s="15"/>
    </row>
    <row r="109" spans="1:1">
      <c r="A109" s="15"/>
    </row>
    <row r="110" spans="1:1">
      <c r="A110" s="15"/>
    </row>
    <row r="111" spans="1:1">
      <c r="A111" s="15"/>
    </row>
    <row r="112" spans="1:1">
      <c r="A112" s="15"/>
    </row>
    <row r="113" spans="1:1">
      <c r="A113" s="15"/>
    </row>
    <row r="114" spans="1:1">
      <c r="A114" s="15"/>
    </row>
    <row r="115" spans="1:1">
      <c r="A115" s="15"/>
    </row>
    <row r="116" spans="1:1">
      <c r="A116" s="15"/>
    </row>
    <row r="117" spans="1:1">
      <c r="A117" s="15"/>
    </row>
    <row r="118" spans="1:1">
      <c r="A118" s="15"/>
    </row>
    <row r="119" spans="1:1">
      <c r="A119" s="15"/>
    </row>
    <row r="120" spans="1:1">
      <c r="A120" s="15"/>
    </row>
    <row r="121" spans="1:1">
      <c r="A121" s="15"/>
    </row>
    <row r="122" spans="1:1">
      <c r="A122" s="15"/>
    </row>
    <row r="123" spans="1:1">
      <c r="A123" s="15"/>
    </row>
    <row r="124" spans="1:1">
      <c r="A124" s="15"/>
    </row>
  </sheetData>
  <hyperlinks>
    <hyperlink ref="A11" location="Resumen!A1" display="Resumen"/>
    <hyperlink ref="A12" location="'2007-2008'!A1" display="Tasa neta de escolarización (12-14 años) ciclo escolar 2007-2008"/>
    <hyperlink ref="A13" location="'2008-2009'!A1" display="Tasa neta de escolarización (12-14 años) ciclo escolar 2008-2009"/>
    <hyperlink ref="A14" location="'2009-2010'!A1" display="Tasa neta de escolarización (12-14 años) ciclo escolar 2009-2010"/>
    <hyperlink ref="A15" location="'2010-2011'!A1" display="Tasa neta de escolarización (12-14 años) ciclo escolar 2010-2011"/>
    <hyperlink ref="A16" location="'2011-2012'!A1" display="Tasa neta de escolarización (12-14 años) ciclo escolar 2011-2012"/>
    <hyperlink ref="A17" location="'2012-2013'!A1" display="Tasa neta de escolarización (12-14 años) ciclo escolar 2012-2013"/>
    <hyperlink ref="A18" location="'2013-2014'!A1" display="Tasa neta de escolarización (12-14 años) ciclo escolar 2013-2014"/>
    <hyperlink ref="A19" location="'2014-2015'!A1" display="Tasa neta de escolarización (12-14 años) ciclo escolar 2014-2015"/>
    <hyperlink ref="A20" location="'2015-2016'!A1" display="Tasa neta de escolarización (12-14 años) ciclo escolar 2015-2016"/>
    <hyperlink ref="A21" location="'2016-2017'!A1" display="Tasa neta de escolarización (12-14 años) ciclo escolar 2016-2017"/>
    <hyperlink ref="A22" location="'2017-2018'!A1" display="Tasa neta de escolarización (12-14 años) ciclo escolar 2017-2018"/>
    <hyperlink ref="A23" location="'2018-2019'!A1" display="Tasa neta de escolarización (12-14 años) ciclo escolar 2018-2019"/>
    <hyperlink ref="A24" location="'2019-2020'!A1" display="Tasa neta de escolarización (12-14 años) ciclo escolar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baseColWidth="10" defaultRowHeight="15"/>
  <cols>
    <col min="1" max="1" width="56.7109375" style="22" customWidth="1"/>
    <col min="2" max="16384" width="11.42578125" style="22"/>
  </cols>
  <sheetData>
    <row r="1" spans="1:92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</row>
    <row r="2" spans="1:92" s="65" customFormat="1" ht="20.25">
      <c r="A2" s="66" t="s">
        <v>91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</row>
    <row r="3" spans="1:92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</row>
    <row r="4" spans="1:92" s="65" customFormat="1" ht="18.75">
      <c r="A4" s="63" t="s">
        <v>123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</row>
    <row r="5" spans="1:92" s="65" customFormat="1" ht="6.75" customHeight="1">
      <c r="A5" s="67"/>
    </row>
    <row r="6" spans="1:92" s="65" customFormat="1" ht="6.75" customHeight="1"/>
    <row r="7" spans="1:92" s="65" customFormat="1" ht="15.75" thickBot="1">
      <c r="CN7" s="72" t="s">
        <v>98</v>
      </c>
    </row>
    <row r="8" spans="1:92" s="23" customFormat="1" ht="15.75" thickBot="1">
      <c r="A8" s="75" t="s">
        <v>1</v>
      </c>
      <c r="B8" s="74" t="s">
        <v>0</v>
      </c>
      <c r="C8" s="74"/>
      <c r="D8" s="74"/>
      <c r="E8" s="74"/>
      <c r="F8" s="74"/>
      <c r="G8" s="74"/>
      <c r="H8" s="74"/>
      <c r="I8" s="74" t="s">
        <v>73</v>
      </c>
      <c r="J8" s="74"/>
      <c r="K8" s="74"/>
      <c r="L8" s="74"/>
      <c r="M8" s="74"/>
      <c r="N8" s="74"/>
      <c r="O8" s="74"/>
      <c r="P8" s="74" t="s">
        <v>74</v>
      </c>
      <c r="Q8" s="74"/>
      <c r="R8" s="74"/>
      <c r="S8" s="74"/>
      <c r="T8" s="74"/>
      <c r="U8" s="74"/>
      <c r="V8" s="74"/>
      <c r="W8" s="74" t="s">
        <v>75</v>
      </c>
      <c r="X8" s="74"/>
      <c r="Y8" s="74"/>
      <c r="Z8" s="74"/>
      <c r="AA8" s="74"/>
      <c r="AB8" s="74"/>
      <c r="AC8" s="74"/>
      <c r="AD8" s="74" t="s">
        <v>76</v>
      </c>
      <c r="AE8" s="74"/>
      <c r="AF8" s="74"/>
      <c r="AG8" s="74"/>
      <c r="AH8" s="74"/>
      <c r="AI8" s="74"/>
      <c r="AJ8" s="74"/>
      <c r="AK8" s="74" t="s">
        <v>77</v>
      </c>
      <c r="AL8" s="74"/>
      <c r="AM8" s="74"/>
      <c r="AN8" s="74"/>
      <c r="AO8" s="74"/>
      <c r="AP8" s="74"/>
      <c r="AQ8" s="74"/>
      <c r="AR8" s="74" t="s">
        <v>78</v>
      </c>
      <c r="AS8" s="74"/>
      <c r="AT8" s="74"/>
      <c r="AU8" s="74"/>
      <c r="AV8" s="74"/>
      <c r="AW8" s="74"/>
      <c r="AX8" s="74"/>
      <c r="AY8" s="74" t="s">
        <v>79</v>
      </c>
      <c r="AZ8" s="74"/>
      <c r="BA8" s="74"/>
      <c r="BB8" s="74"/>
      <c r="BC8" s="74"/>
      <c r="BD8" s="74"/>
      <c r="BE8" s="74"/>
      <c r="BF8" s="74" t="s">
        <v>106</v>
      </c>
      <c r="BG8" s="74"/>
      <c r="BH8" s="74"/>
      <c r="BI8" s="74"/>
      <c r="BJ8" s="74"/>
      <c r="BK8" s="74"/>
      <c r="BL8" s="74"/>
      <c r="BM8" s="74" t="s">
        <v>111</v>
      </c>
      <c r="BN8" s="74"/>
      <c r="BO8" s="74"/>
      <c r="BP8" s="74"/>
      <c r="BQ8" s="74"/>
      <c r="BR8" s="74"/>
      <c r="BS8" s="74"/>
      <c r="BT8" s="74" t="s">
        <v>113</v>
      </c>
      <c r="BU8" s="74"/>
      <c r="BV8" s="74"/>
      <c r="BW8" s="74"/>
      <c r="BX8" s="74"/>
      <c r="BY8" s="74"/>
      <c r="BZ8" s="74"/>
      <c r="CA8" s="74" t="s">
        <v>124</v>
      </c>
      <c r="CB8" s="74"/>
      <c r="CC8" s="74"/>
      <c r="CD8" s="74"/>
      <c r="CE8" s="74"/>
      <c r="CF8" s="74"/>
      <c r="CG8" s="74"/>
      <c r="CH8" s="74" t="s">
        <v>132</v>
      </c>
      <c r="CI8" s="74"/>
      <c r="CJ8" s="74"/>
      <c r="CK8" s="74"/>
      <c r="CL8" s="74"/>
      <c r="CM8" s="74"/>
      <c r="CN8" s="74"/>
    </row>
    <row r="9" spans="1:92" ht="16.5" customHeight="1" thickBot="1">
      <c r="A9" s="75"/>
      <c r="B9" s="74" t="s">
        <v>63</v>
      </c>
      <c r="C9" s="74"/>
      <c r="D9" s="74"/>
      <c r="E9" s="74" t="s">
        <v>72</v>
      </c>
      <c r="F9" s="74" t="s">
        <v>90</v>
      </c>
      <c r="G9" s="74"/>
      <c r="H9" s="74"/>
      <c r="I9" s="74" t="s">
        <v>63</v>
      </c>
      <c r="J9" s="74"/>
      <c r="K9" s="74"/>
      <c r="L9" s="74" t="s">
        <v>72</v>
      </c>
      <c r="M9" s="74" t="s">
        <v>90</v>
      </c>
      <c r="N9" s="74"/>
      <c r="O9" s="74"/>
      <c r="P9" s="74" t="s">
        <v>63</v>
      </c>
      <c r="Q9" s="74"/>
      <c r="R9" s="74"/>
      <c r="S9" s="74" t="s">
        <v>72</v>
      </c>
      <c r="T9" s="74" t="s">
        <v>90</v>
      </c>
      <c r="U9" s="74"/>
      <c r="V9" s="74"/>
      <c r="W9" s="74" t="s">
        <v>63</v>
      </c>
      <c r="X9" s="74"/>
      <c r="Y9" s="74"/>
      <c r="Z9" s="74" t="s">
        <v>72</v>
      </c>
      <c r="AA9" s="74" t="s">
        <v>90</v>
      </c>
      <c r="AB9" s="74"/>
      <c r="AC9" s="74"/>
      <c r="AD9" s="74" t="s">
        <v>63</v>
      </c>
      <c r="AE9" s="74"/>
      <c r="AF9" s="74"/>
      <c r="AG9" s="74" t="s">
        <v>72</v>
      </c>
      <c r="AH9" s="74" t="s">
        <v>90</v>
      </c>
      <c r="AI9" s="74"/>
      <c r="AJ9" s="74"/>
      <c r="AK9" s="74" t="s">
        <v>63</v>
      </c>
      <c r="AL9" s="74"/>
      <c r="AM9" s="74"/>
      <c r="AN9" s="74" t="s">
        <v>72</v>
      </c>
      <c r="AO9" s="74" t="s">
        <v>90</v>
      </c>
      <c r="AP9" s="74"/>
      <c r="AQ9" s="74"/>
      <c r="AR9" s="74" t="s">
        <v>63</v>
      </c>
      <c r="AS9" s="74"/>
      <c r="AT9" s="74"/>
      <c r="AU9" s="74" t="s">
        <v>72</v>
      </c>
      <c r="AV9" s="74" t="s">
        <v>90</v>
      </c>
      <c r="AW9" s="74"/>
      <c r="AX9" s="74"/>
      <c r="AY9" s="74" t="s">
        <v>63</v>
      </c>
      <c r="AZ9" s="74"/>
      <c r="BA9" s="74"/>
      <c r="BB9" s="74" t="s">
        <v>72</v>
      </c>
      <c r="BC9" s="74" t="s">
        <v>90</v>
      </c>
      <c r="BD9" s="74"/>
      <c r="BE9" s="74"/>
      <c r="BF9" s="74" t="s">
        <v>63</v>
      </c>
      <c r="BG9" s="74"/>
      <c r="BH9" s="74"/>
      <c r="BI9" s="74" t="s">
        <v>72</v>
      </c>
      <c r="BJ9" s="74" t="s">
        <v>90</v>
      </c>
      <c r="BK9" s="74"/>
      <c r="BL9" s="74"/>
      <c r="BM9" s="74" t="s">
        <v>63</v>
      </c>
      <c r="BN9" s="74"/>
      <c r="BO9" s="74"/>
      <c r="BP9" s="74" t="s">
        <v>72</v>
      </c>
      <c r="BQ9" s="74" t="s">
        <v>90</v>
      </c>
      <c r="BR9" s="74"/>
      <c r="BS9" s="74"/>
      <c r="BT9" s="74" t="s">
        <v>63</v>
      </c>
      <c r="BU9" s="74"/>
      <c r="BV9" s="74"/>
      <c r="BW9" s="74" t="s">
        <v>72</v>
      </c>
      <c r="BX9" s="74" t="s">
        <v>90</v>
      </c>
      <c r="BY9" s="74"/>
      <c r="BZ9" s="74"/>
      <c r="CA9" s="74" t="s">
        <v>63</v>
      </c>
      <c r="CB9" s="74"/>
      <c r="CC9" s="74"/>
      <c r="CD9" s="74" t="s">
        <v>72</v>
      </c>
      <c r="CE9" s="74" t="s">
        <v>90</v>
      </c>
      <c r="CF9" s="74"/>
      <c r="CG9" s="74"/>
      <c r="CH9" s="74" t="s">
        <v>63</v>
      </c>
      <c r="CI9" s="74"/>
      <c r="CJ9" s="74"/>
      <c r="CK9" s="74" t="s">
        <v>72</v>
      </c>
      <c r="CL9" s="74" t="s">
        <v>90</v>
      </c>
      <c r="CM9" s="74"/>
      <c r="CN9" s="74"/>
    </row>
    <row r="10" spans="1:92" ht="45.75" customHeight="1" thickBot="1">
      <c r="A10" s="75"/>
      <c r="B10" s="71" t="s">
        <v>12</v>
      </c>
      <c r="C10" s="71" t="s">
        <v>14</v>
      </c>
      <c r="D10" s="71" t="s">
        <v>13</v>
      </c>
      <c r="E10" s="74"/>
      <c r="F10" s="71" t="s">
        <v>12</v>
      </c>
      <c r="G10" s="71" t="s">
        <v>14</v>
      </c>
      <c r="H10" s="71" t="s">
        <v>13</v>
      </c>
      <c r="I10" s="71" t="s">
        <v>12</v>
      </c>
      <c r="J10" s="71" t="s">
        <v>14</v>
      </c>
      <c r="K10" s="71" t="s">
        <v>13</v>
      </c>
      <c r="L10" s="74"/>
      <c r="M10" s="71" t="s">
        <v>12</v>
      </c>
      <c r="N10" s="71" t="s">
        <v>14</v>
      </c>
      <c r="O10" s="71" t="s">
        <v>13</v>
      </c>
      <c r="P10" s="71" t="s">
        <v>12</v>
      </c>
      <c r="Q10" s="71" t="s">
        <v>14</v>
      </c>
      <c r="R10" s="71" t="s">
        <v>13</v>
      </c>
      <c r="S10" s="74"/>
      <c r="T10" s="71" t="s">
        <v>12</v>
      </c>
      <c r="U10" s="71" t="s">
        <v>14</v>
      </c>
      <c r="V10" s="71" t="s">
        <v>13</v>
      </c>
      <c r="W10" s="71" t="s">
        <v>12</v>
      </c>
      <c r="X10" s="71" t="s">
        <v>14</v>
      </c>
      <c r="Y10" s="71" t="s">
        <v>13</v>
      </c>
      <c r="Z10" s="74"/>
      <c r="AA10" s="71" t="s">
        <v>12</v>
      </c>
      <c r="AB10" s="71" t="s">
        <v>14</v>
      </c>
      <c r="AC10" s="71" t="s">
        <v>13</v>
      </c>
      <c r="AD10" s="71" t="s">
        <v>12</v>
      </c>
      <c r="AE10" s="71" t="s">
        <v>14</v>
      </c>
      <c r="AF10" s="71" t="s">
        <v>13</v>
      </c>
      <c r="AG10" s="74"/>
      <c r="AH10" s="71" t="s">
        <v>12</v>
      </c>
      <c r="AI10" s="71" t="s">
        <v>14</v>
      </c>
      <c r="AJ10" s="71" t="s">
        <v>13</v>
      </c>
      <c r="AK10" s="71" t="s">
        <v>12</v>
      </c>
      <c r="AL10" s="71" t="s">
        <v>14</v>
      </c>
      <c r="AM10" s="71" t="s">
        <v>13</v>
      </c>
      <c r="AN10" s="74"/>
      <c r="AO10" s="71" t="s">
        <v>12</v>
      </c>
      <c r="AP10" s="71" t="s">
        <v>14</v>
      </c>
      <c r="AQ10" s="71" t="s">
        <v>13</v>
      </c>
      <c r="AR10" s="71" t="s">
        <v>12</v>
      </c>
      <c r="AS10" s="71" t="s">
        <v>14</v>
      </c>
      <c r="AT10" s="71" t="s">
        <v>13</v>
      </c>
      <c r="AU10" s="74"/>
      <c r="AV10" s="71" t="s">
        <v>12</v>
      </c>
      <c r="AW10" s="71" t="s">
        <v>14</v>
      </c>
      <c r="AX10" s="71" t="s">
        <v>13</v>
      </c>
      <c r="AY10" s="71" t="s">
        <v>12</v>
      </c>
      <c r="AZ10" s="71" t="s">
        <v>14</v>
      </c>
      <c r="BA10" s="71" t="s">
        <v>13</v>
      </c>
      <c r="BB10" s="74"/>
      <c r="BC10" s="71" t="s">
        <v>12</v>
      </c>
      <c r="BD10" s="71" t="s">
        <v>14</v>
      </c>
      <c r="BE10" s="71" t="s">
        <v>13</v>
      </c>
      <c r="BF10" s="71" t="s">
        <v>12</v>
      </c>
      <c r="BG10" s="71" t="s">
        <v>14</v>
      </c>
      <c r="BH10" s="71" t="s">
        <v>13</v>
      </c>
      <c r="BI10" s="74"/>
      <c r="BJ10" s="71" t="s">
        <v>12</v>
      </c>
      <c r="BK10" s="71" t="s">
        <v>14</v>
      </c>
      <c r="BL10" s="71" t="s">
        <v>13</v>
      </c>
      <c r="BM10" s="71" t="s">
        <v>12</v>
      </c>
      <c r="BN10" s="71" t="s">
        <v>14</v>
      </c>
      <c r="BO10" s="71" t="s">
        <v>13</v>
      </c>
      <c r="BP10" s="74"/>
      <c r="BQ10" s="71" t="s">
        <v>12</v>
      </c>
      <c r="BR10" s="71" t="s">
        <v>14</v>
      </c>
      <c r="BS10" s="71" t="s">
        <v>13</v>
      </c>
      <c r="BT10" s="71" t="s">
        <v>12</v>
      </c>
      <c r="BU10" s="71" t="s">
        <v>14</v>
      </c>
      <c r="BV10" s="71" t="s">
        <v>13</v>
      </c>
      <c r="BW10" s="74"/>
      <c r="BX10" s="71" t="s">
        <v>12</v>
      </c>
      <c r="BY10" s="71" t="s">
        <v>14</v>
      </c>
      <c r="BZ10" s="71" t="s">
        <v>13</v>
      </c>
      <c r="CA10" s="71" t="s">
        <v>12</v>
      </c>
      <c r="CB10" s="71" t="s">
        <v>14</v>
      </c>
      <c r="CC10" s="71" t="s">
        <v>13</v>
      </c>
      <c r="CD10" s="74"/>
      <c r="CE10" s="71" t="s">
        <v>12</v>
      </c>
      <c r="CF10" s="71" t="s">
        <v>14</v>
      </c>
      <c r="CG10" s="71" t="s">
        <v>13</v>
      </c>
      <c r="CH10" s="71" t="s">
        <v>12</v>
      </c>
      <c r="CI10" s="71" t="s">
        <v>14</v>
      </c>
      <c r="CJ10" s="71" t="s">
        <v>13</v>
      </c>
      <c r="CK10" s="74"/>
      <c r="CL10" s="71" t="s">
        <v>12</v>
      </c>
      <c r="CM10" s="71" t="s">
        <v>14</v>
      </c>
      <c r="CN10" s="71" t="s">
        <v>13</v>
      </c>
    </row>
    <row r="11" spans="1:92" s="23" customFormat="1">
      <c r="A11" s="28" t="s">
        <v>15</v>
      </c>
      <c r="B11" s="29">
        <v>24885</v>
      </c>
      <c r="C11" s="29">
        <v>240099</v>
      </c>
      <c r="D11" s="29">
        <v>264984</v>
      </c>
      <c r="E11" s="29">
        <v>334045.99992000003</v>
      </c>
      <c r="F11" s="30">
        <v>7.4495728151091933</v>
      </c>
      <c r="G11" s="30">
        <v>71.876029067104767</v>
      </c>
      <c r="H11" s="30">
        <v>79.325601882213959</v>
      </c>
      <c r="I11" s="29">
        <v>25361</v>
      </c>
      <c r="J11" s="29">
        <v>241792</v>
      </c>
      <c r="K11" s="29">
        <v>267153</v>
      </c>
      <c r="L11" s="29">
        <v>331998.00007000001</v>
      </c>
      <c r="M11" s="30">
        <v>7.6389014375546749</v>
      </c>
      <c r="N11" s="30">
        <v>72.829354378345485</v>
      </c>
      <c r="O11" s="30">
        <v>80.468255815900164</v>
      </c>
      <c r="P11" s="29">
        <v>25656</v>
      </c>
      <c r="Q11" s="29">
        <v>245592</v>
      </c>
      <c r="R11" s="29">
        <v>271248</v>
      </c>
      <c r="S11" s="29">
        <v>329827.99988999998</v>
      </c>
      <c r="T11" s="30">
        <v>7.7785997576180499</v>
      </c>
      <c r="U11" s="30">
        <v>74.46062798849907</v>
      </c>
      <c r="V11" s="30">
        <v>82.239227746117109</v>
      </c>
      <c r="W11" s="29">
        <v>26722</v>
      </c>
      <c r="X11" s="29">
        <v>257717</v>
      </c>
      <c r="Y11" s="29">
        <v>284439</v>
      </c>
      <c r="Z11" s="29">
        <v>359241</v>
      </c>
      <c r="AA11" s="30">
        <v>7.4384605320662178</v>
      </c>
      <c r="AB11" s="30">
        <v>71.739305925548592</v>
      </c>
      <c r="AC11" s="30">
        <v>79.177766457614808</v>
      </c>
      <c r="AD11" s="29">
        <v>27941</v>
      </c>
      <c r="AE11" s="29">
        <v>265559</v>
      </c>
      <c r="AF11" s="29">
        <v>293500</v>
      </c>
      <c r="AG11" s="29">
        <v>358607</v>
      </c>
      <c r="AH11" s="30">
        <v>7.7915378115876157</v>
      </c>
      <c r="AI11" s="30">
        <v>74.052932597523196</v>
      </c>
      <c r="AJ11" s="30">
        <v>81.844470409110812</v>
      </c>
      <c r="AK11" s="29">
        <v>29328</v>
      </c>
      <c r="AL11" s="29">
        <v>274835</v>
      </c>
      <c r="AM11" s="29">
        <v>304163</v>
      </c>
      <c r="AN11" s="29">
        <v>355792</v>
      </c>
      <c r="AO11" s="30">
        <v>8.2430183927688088</v>
      </c>
      <c r="AP11" s="30">
        <v>77.245975176507628</v>
      </c>
      <c r="AQ11" s="30">
        <v>85.488993569276431</v>
      </c>
      <c r="AR11" s="29">
        <v>29876</v>
      </c>
      <c r="AS11" s="29">
        <v>266598</v>
      </c>
      <c r="AT11" s="29">
        <v>296474</v>
      </c>
      <c r="AU11" s="29">
        <v>351759.56291534746</v>
      </c>
      <c r="AV11" s="30">
        <v>8.4933014336243637</v>
      </c>
      <c r="AW11" s="30">
        <v>75.789837180391885</v>
      </c>
      <c r="AX11" s="30">
        <v>84.283138614016252</v>
      </c>
      <c r="AY11" s="29">
        <v>31179</v>
      </c>
      <c r="AZ11" s="29">
        <v>283009</v>
      </c>
      <c r="BA11" s="29">
        <v>314188</v>
      </c>
      <c r="BB11" s="29">
        <v>347893.4552232303</v>
      </c>
      <c r="BC11" s="30">
        <v>8.9622266621812692</v>
      </c>
      <c r="BD11" s="30">
        <v>81.349331455058177</v>
      </c>
      <c r="BE11" s="30">
        <v>90.311558117239443</v>
      </c>
      <c r="BF11" s="29">
        <v>31807</v>
      </c>
      <c r="BG11" s="29">
        <v>283325</v>
      </c>
      <c r="BH11" s="29">
        <v>315132</v>
      </c>
      <c r="BI11" s="29">
        <v>345065.05695322069</v>
      </c>
      <c r="BJ11" s="30">
        <v>9.217682103439401</v>
      </c>
      <c r="BK11" s="30">
        <v>82.107705283647263</v>
      </c>
      <c r="BL11" s="30">
        <v>91.32538738708665</v>
      </c>
      <c r="BM11" s="29">
        <v>116279</v>
      </c>
      <c r="BN11" s="29">
        <v>195237</v>
      </c>
      <c r="BO11" s="29">
        <v>311516</v>
      </c>
      <c r="BP11" s="29">
        <v>343171.21909859002</v>
      </c>
      <c r="BQ11" s="30">
        <f>(BM11/BP11)*100</f>
        <v>33.883669005061314</v>
      </c>
      <c r="BR11" s="30">
        <f>(BN11/BP11)*100</f>
        <v>56.892008750859191</v>
      </c>
      <c r="BS11" s="30">
        <f>(BO11/BP11)*100</f>
        <v>90.775677755920498</v>
      </c>
      <c r="BT11" s="29">
        <v>31363</v>
      </c>
      <c r="BU11" s="29">
        <v>258051</v>
      </c>
      <c r="BV11" s="29">
        <v>289414</v>
      </c>
      <c r="BW11" s="29">
        <v>341027.90357822995</v>
      </c>
      <c r="BX11" s="30">
        <v>9.1966081575508074</v>
      </c>
      <c r="BY11" s="30">
        <v>75.668588198327441</v>
      </c>
      <c r="BZ11" s="30">
        <v>84.865196355878254</v>
      </c>
      <c r="CA11" s="29">
        <v>31498</v>
      </c>
      <c r="CB11" s="29">
        <v>251850</v>
      </c>
      <c r="CC11" s="29">
        <v>283348</v>
      </c>
      <c r="CD11" s="29">
        <f>SUM(CD12:CD57)</f>
        <v>338034.19259249</v>
      </c>
      <c r="CE11" s="30">
        <f>(CA11/CD11)*100</f>
        <v>9.3179922890143096</v>
      </c>
      <c r="CF11" s="30">
        <f>(CB11/CD11)*100</f>
        <v>74.504297351839924</v>
      </c>
      <c r="CG11" s="30">
        <f>(CC11/CD11)*100</f>
        <v>83.822289640854237</v>
      </c>
      <c r="CH11" s="29">
        <v>31457</v>
      </c>
      <c r="CI11" s="29">
        <v>248664</v>
      </c>
      <c r="CJ11" s="29">
        <v>280121</v>
      </c>
      <c r="CK11" s="29">
        <v>342773</v>
      </c>
      <c r="CL11" s="30">
        <v>9.1772105737616432</v>
      </c>
      <c r="CM11" s="30">
        <v>72.544803703908997</v>
      </c>
      <c r="CN11" s="30">
        <v>81.722014277670638</v>
      </c>
    </row>
    <row r="12" spans="1:92">
      <c r="A12" s="31" t="s">
        <v>16</v>
      </c>
      <c r="B12" s="36">
        <v>0</v>
      </c>
      <c r="C12" s="36">
        <v>4021</v>
      </c>
      <c r="D12" s="36">
        <v>4021</v>
      </c>
      <c r="E12" s="36">
        <v>5182.8233399999999</v>
      </c>
      <c r="F12" s="37">
        <v>0</v>
      </c>
      <c r="G12" s="37">
        <v>77.583196188971399</v>
      </c>
      <c r="H12" s="37">
        <v>77.583196188971399</v>
      </c>
      <c r="I12" s="36">
        <v>0</v>
      </c>
      <c r="J12" s="36">
        <v>3968</v>
      </c>
      <c r="K12" s="36">
        <v>3968</v>
      </c>
      <c r="L12" s="36">
        <v>5097.3368499999997</v>
      </c>
      <c r="M12" s="37">
        <v>0</v>
      </c>
      <c r="N12" s="37">
        <v>77.844570935114874</v>
      </c>
      <c r="O12" s="37">
        <v>77.844570935114874</v>
      </c>
      <c r="P12" s="36">
        <v>0</v>
      </c>
      <c r="Q12" s="36">
        <v>4047</v>
      </c>
      <c r="R12" s="36">
        <v>4047</v>
      </c>
      <c r="S12" s="36">
        <v>4949.0956499999993</v>
      </c>
      <c r="T12" s="37">
        <v>0</v>
      </c>
      <c r="U12" s="37">
        <v>81.772515348334409</v>
      </c>
      <c r="V12" s="37">
        <v>81.772515348334409</v>
      </c>
      <c r="W12" s="36">
        <v>0</v>
      </c>
      <c r="X12" s="36">
        <v>4371</v>
      </c>
      <c r="Y12" s="36">
        <v>4371</v>
      </c>
      <c r="Z12" s="36">
        <v>5676.0221284013041</v>
      </c>
      <c r="AA12" s="37">
        <v>0</v>
      </c>
      <c r="AB12" s="37">
        <v>77.008156436330282</v>
      </c>
      <c r="AC12" s="37">
        <v>77.008156436330282</v>
      </c>
      <c r="AD12" s="36">
        <v>0</v>
      </c>
      <c r="AE12" s="36">
        <v>4563</v>
      </c>
      <c r="AF12" s="36">
        <v>4563</v>
      </c>
      <c r="AG12" s="36">
        <v>5705.6802433051016</v>
      </c>
      <c r="AH12" s="37">
        <v>0</v>
      </c>
      <c r="AI12" s="37">
        <v>79.972935836250315</v>
      </c>
      <c r="AJ12" s="37">
        <v>79.972935836250315</v>
      </c>
      <c r="AK12" s="36">
        <v>0</v>
      </c>
      <c r="AL12" s="36">
        <v>4772</v>
      </c>
      <c r="AM12" s="36">
        <v>4772</v>
      </c>
      <c r="AN12" s="36">
        <v>5741.0975214985501</v>
      </c>
      <c r="AO12" s="37">
        <v>0</v>
      </c>
      <c r="AP12" s="37">
        <v>83.119995473520632</v>
      </c>
      <c r="AQ12" s="37">
        <v>83.119995473520632</v>
      </c>
      <c r="AR12" s="36">
        <v>0</v>
      </c>
      <c r="AS12" s="36">
        <v>4417</v>
      </c>
      <c r="AT12" s="36">
        <v>4417</v>
      </c>
      <c r="AU12" s="36">
        <v>5607.76611354131</v>
      </c>
      <c r="AV12" s="37">
        <v>0</v>
      </c>
      <c r="AW12" s="37">
        <v>78.765767162330164</v>
      </c>
      <c r="AX12" s="37">
        <v>78.765767162330164</v>
      </c>
      <c r="AY12" s="36">
        <v>0</v>
      </c>
      <c r="AZ12" s="36">
        <v>4788</v>
      </c>
      <c r="BA12" s="36">
        <v>4788</v>
      </c>
      <c r="BB12" s="36">
        <v>5448.2920370389002</v>
      </c>
      <c r="BC12" s="37">
        <v>0</v>
      </c>
      <c r="BD12" s="37">
        <v>87.880751755778434</v>
      </c>
      <c r="BE12" s="37">
        <v>87.880751755778448</v>
      </c>
      <c r="BF12" s="36">
        <v>0</v>
      </c>
      <c r="BG12" s="36">
        <v>4703</v>
      </c>
      <c r="BH12" s="36">
        <v>4703</v>
      </c>
      <c r="BI12" s="36">
        <v>5294.3900086281301</v>
      </c>
      <c r="BJ12" s="37">
        <v>0</v>
      </c>
      <c r="BK12" s="37">
        <v>88.829874496129733</v>
      </c>
      <c r="BL12" s="37">
        <v>88.829874496129733</v>
      </c>
      <c r="BM12" s="36">
        <v>1581</v>
      </c>
      <c r="BN12" s="36">
        <v>2941</v>
      </c>
      <c r="BO12" s="36">
        <v>4522</v>
      </c>
      <c r="BP12" s="36">
        <v>5184.5133147228007</v>
      </c>
      <c r="BQ12" s="37">
        <f t="shared" ref="BQ12:BQ57" si="0">(BM12/BP12)*100</f>
        <v>30.494665632554767</v>
      </c>
      <c r="BR12" s="37">
        <f t="shared" ref="BR12:BR57" si="1">(BN12/BP12)*100</f>
        <v>56.726636069161017</v>
      </c>
      <c r="BS12" s="37">
        <f t="shared" ref="BS12:BS57" si="2">(BO12/BP12)*100</f>
        <v>87.221301701715788</v>
      </c>
      <c r="BT12" s="36"/>
      <c r="BU12" s="36">
        <v>4196</v>
      </c>
      <c r="BV12" s="36">
        <v>4196</v>
      </c>
      <c r="BW12" s="36">
        <v>5150.9168883999992</v>
      </c>
      <c r="BX12" s="37">
        <v>0</v>
      </c>
      <c r="BY12" s="37">
        <v>81.461225077218842</v>
      </c>
      <c r="BZ12" s="37">
        <v>81.461225077218842</v>
      </c>
      <c r="CA12" s="36"/>
      <c r="CB12" s="36">
        <v>4008</v>
      </c>
      <c r="CC12" s="36">
        <v>4008</v>
      </c>
      <c r="CD12" s="36">
        <v>5092.4923513999993</v>
      </c>
      <c r="CE12" s="37">
        <f t="shared" ref="CE12:CE57" si="3">(CA12/CD12)*100</f>
        <v>0</v>
      </c>
      <c r="CF12" s="37">
        <f t="shared" ref="CF12:CF57" si="4">(CB12/CD12)*100</f>
        <v>78.704094644307972</v>
      </c>
      <c r="CG12" s="37">
        <f t="shared" ref="CG12:CG57" si="5">(CC12/CD12)*100</f>
        <v>78.704094644307972</v>
      </c>
      <c r="CH12" s="36"/>
      <c r="CI12" s="36">
        <v>4000</v>
      </c>
      <c r="CJ12" s="36">
        <v>4000</v>
      </c>
      <c r="CK12" s="36">
        <v>5429.4932198325669</v>
      </c>
      <c r="CL12" s="37"/>
      <c r="CM12" s="37">
        <v>73.671700802369742</v>
      </c>
      <c r="CN12" s="37">
        <v>73.671700802369742</v>
      </c>
    </row>
    <row r="13" spans="1:92">
      <c r="A13" s="31" t="s">
        <v>17</v>
      </c>
      <c r="B13" s="36">
        <v>147</v>
      </c>
      <c r="C13" s="36">
        <v>5133</v>
      </c>
      <c r="D13" s="36">
        <v>5280</v>
      </c>
      <c r="E13" s="36">
        <v>6208.5279399999999</v>
      </c>
      <c r="F13" s="37">
        <v>2.3677110165344604</v>
      </c>
      <c r="G13" s="37">
        <v>82.67660304674412</v>
      </c>
      <c r="H13" s="37">
        <v>85.044314063278577</v>
      </c>
      <c r="I13" s="36">
        <v>176</v>
      </c>
      <c r="J13" s="36">
        <v>5144</v>
      </c>
      <c r="K13" s="36">
        <v>5320</v>
      </c>
      <c r="L13" s="36">
        <v>6057.7257</v>
      </c>
      <c r="M13" s="37">
        <v>2.9053808098309899</v>
      </c>
      <c r="N13" s="37">
        <v>84.916357305514836</v>
      </c>
      <c r="O13" s="37">
        <v>87.821738115345823</v>
      </c>
      <c r="P13" s="36">
        <v>169</v>
      </c>
      <c r="Q13" s="36">
        <v>5113</v>
      </c>
      <c r="R13" s="36">
        <v>5282</v>
      </c>
      <c r="S13" s="36">
        <v>5783.1341699999994</v>
      </c>
      <c r="T13" s="37">
        <v>2.9222908380145713</v>
      </c>
      <c r="U13" s="37">
        <v>88.412266596263336</v>
      </c>
      <c r="V13" s="37">
        <v>91.334557434277897</v>
      </c>
      <c r="W13" s="36">
        <v>228</v>
      </c>
      <c r="X13" s="36">
        <v>5403</v>
      </c>
      <c r="Y13" s="36">
        <v>5631</v>
      </c>
      <c r="Z13" s="36">
        <v>6693.6176177326297</v>
      </c>
      <c r="AA13" s="37">
        <v>3.4062298299799183</v>
      </c>
      <c r="AB13" s="37">
        <v>80.718683207813584</v>
      </c>
      <c r="AC13" s="37">
        <v>84.124913037793505</v>
      </c>
      <c r="AD13" s="36">
        <v>229</v>
      </c>
      <c r="AE13" s="36">
        <v>5430</v>
      </c>
      <c r="AF13" s="36">
        <v>5659</v>
      </c>
      <c r="AG13" s="36">
        <v>6629.2892906835896</v>
      </c>
      <c r="AH13" s="37">
        <v>3.4543672776782124</v>
      </c>
      <c r="AI13" s="37">
        <v>81.909232828789058</v>
      </c>
      <c r="AJ13" s="37">
        <v>85.363600106467274</v>
      </c>
      <c r="AK13" s="36">
        <v>253</v>
      </c>
      <c r="AL13" s="36">
        <v>5476</v>
      </c>
      <c r="AM13" s="36">
        <v>5729</v>
      </c>
      <c r="AN13" s="36">
        <v>6524.5849477745296</v>
      </c>
      <c r="AO13" s="37">
        <v>3.8776412909804439</v>
      </c>
      <c r="AP13" s="37">
        <v>83.928710313869217</v>
      </c>
      <c r="AQ13" s="37">
        <v>87.806351604849667</v>
      </c>
      <c r="AR13" s="36">
        <v>241</v>
      </c>
      <c r="AS13" s="36">
        <v>5374</v>
      </c>
      <c r="AT13" s="36">
        <v>5615</v>
      </c>
      <c r="AU13" s="36">
        <v>6340.0257588778695</v>
      </c>
      <c r="AV13" s="37">
        <v>3.8012463855139753</v>
      </c>
      <c r="AW13" s="37">
        <v>84.763062554987982</v>
      </c>
      <c r="AX13" s="37">
        <v>88.564308940501959</v>
      </c>
      <c r="AY13" s="36">
        <v>237</v>
      </c>
      <c r="AZ13" s="36">
        <v>5302</v>
      </c>
      <c r="BA13" s="36">
        <v>5539</v>
      </c>
      <c r="BB13" s="36">
        <v>6155.8173086919505</v>
      </c>
      <c r="BC13" s="37">
        <v>3.8500167908712699</v>
      </c>
      <c r="BD13" s="37">
        <v>86.129911498731957</v>
      </c>
      <c r="BE13" s="37">
        <v>89.979928289603222</v>
      </c>
      <c r="BF13" s="36">
        <v>221</v>
      </c>
      <c r="BG13" s="36">
        <v>5306</v>
      </c>
      <c r="BH13" s="36">
        <v>5527</v>
      </c>
      <c r="BI13" s="36">
        <v>6022.9001059780403</v>
      </c>
      <c r="BJ13" s="37">
        <v>3.6693286641205631</v>
      </c>
      <c r="BK13" s="37">
        <v>88.097094533138943</v>
      </c>
      <c r="BL13" s="37">
        <v>91.766423197259499</v>
      </c>
      <c r="BM13" s="36">
        <v>2019</v>
      </c>
      <c r="BN13" s="36">
        <v>3410</v>
      </c>
      <c r="BO13" s="36">
        <v>5429</v>
      </c>
      <c r="BP13" s="36">
        <v>6051.8462730197098</v>
      </c>
      <c r="BQ13" s="37">
        <f t="shared" si="0"/>
        <v>33.361719860616567</v>
      </c>
      <c r="BR13" s="37">
        <f t="shared" si="1"/>
        <v>56.346441171224612</v>
      </c>
      <c r="BS13" s="37">
        <f t="shared" si="2"/>
        <v>89.708161031841186</v>
      </c>
      <c r="BT13" s="36">
        <v>240</v>
      </c>
      <c r="BU13" s="36">
        <v>4489</v>
      </c>
      <c r="BV13" s="36">
        <v>4729</v>
      </c>
      <c r="BW13" s="36">
        <v>6041.0360334999996</v>
      </c>
      <c r="BX13" s="37">
        <v>3.9728284795704325</v>
      </c>
      <c r="BY13" s="37">
        <v>74.308446019965302</v>
      </c>
      <c r="BZ13" s="37">
        <v>78.281274499535741</v>
      </c>
      <c r="CA13" s="36">
        <v>125</v>
      </c>
      <c r="CB13" s="36">
        <v>4631</v>
      </c>
      <c r="CC13" s="36">
        <v>4756</v>
      </c>
      <c r="CD13" s="36">
        <v>5990.5750502000001</v>
      </c>
      <c r="CE13" s="37">
        <f t="shared" si="3"/>
        <v>2.0866110340413275</v>
      </c>
      <c r="CF13" s="37">
        <f t="shared" si="4"/>
        <v>77.304765589163111</v>
      </c>
      <c r="CG13" s="37">
        <f t="shared" si="5"/>
        <v>79.391376623204437</v>
      </c>
      <c r="CH13" s="36">
        <v>223</v>
      </c>
      <c r="CI13" s="36">
        <v>4549</v>
      </c>
      <c r="CJ13" s="36">
        <v>4772</v>
      </c>
      <c r="CK13" s="36">
        <v>5922.9917647945158</v>
      </c>
      <c r="CL13" s="37">
        <v>3.7649891955866406</v>
      </c>
      <c r="CM13" s="37">
        <v>76.802402918043171</v>
      </c>
      <c r="CN13" s="37">
        <v>80.567392113629808</v>
      </c>
    </row>
    <row r="14" spans="1:92">
      <c r="A14" s="31" t="s">
        <v>18</v>
      </c>
      <c r="B14" s="36">
        <v>454</v>
      </c>
      <c r="C14" s="36">
        <v>7514</v>
      </c>
      <c r="D14" s="36">
        <v>7968</v>
      </c>
      <c r="E14" s="36">
        <v>10265.484420000001</v>
      </c>
      <c r="F14" s="37">
        <v>4.4225872002248865</v>
      </c>
      <c r="G14" s="37">
        <v>73.196740578171372</v>
      </c>
      <c r="H14" s="37">
        <v>77.619327778396254</v>
      </c>
      <c r="I14" s="36">
        <v>488</v>
      </c>
      <c r="J14" s="36">
        <v>7667</v>
      </c>
      <c r="K14" s="36">
        <v>8155</v>
      </c>
      <c r="L14" s="36">
        <v>10205.107319999999</v>
      </c>
      <c r="M14" s="37">
        <v>4.7819193340928043</v>
      </c>
      <c r="N14" s="37">
        <v>75.129048226412976</v>
      </c>
      <c r="O14" s="37">
        <v>79.910967560505782</v>
      </c>
      <c r="P14" s="36">
        <v>475</v>
      </c>
      <c r="Q14" s="36">
        <v>8115</v>
      </c>
      <c r="R14" s="36">
        <v>8590</v>
      </c>
      <c r="S14" s="36">
        <v>10252.076929999999</v>
      </c>
      <c r="T14" s="37">
        <v>4.6332075270527646</v>
      </c>
      <c r="U14" s="37">
        <v>79.154692804280401</v>
      </c>
      <c r="V14" s="37">
        <v>83.787900331333162</v>
      </c>
      <c r="W14" s="36">
        <v>516</v>
      </c>
      <c r="X14" s="36">
        <v>8561</v>
      </c>
      <c r="Y14" s="36">
        <v>9077</v>
      </c>
      <c r="Z14" s="36">
        <v>11381.80740678813</v>
      </c>
      <c r="AA14" s="37">
        <v>4.5335506177363074</v>
      </c>
      <c r="AB14" s="37">
        <v>75.216524880698685</v>
      </c>
      <c r="AC14" s="37">
        <v>79.750075498434995</v>
      </c>
      <c r="AD14" s="36">
        <v>547</v>
      </c>
      <c r="AE14" s="36">
        <v>8820</v>
      </c>
      <c r="AF14" s="36">
        <v>9367</v>
      </c>
      <c r="AG14" s="36">
        <v>11358.38604647453</v>
      </c>
      <c r="AH14" s="37">
        <v>4.8158250455818985</v>
      </c>
      <c r="AI14" s="37">
        <v>77.651877334611228</v>
      </c>
      <c r="AJ14" s="37">
        <v>82.467702380193117</v>
      </c>
      <c r="AK14" s="36">
        <v>550</v>
      </c>
      <c r="AL14" s="36">
        <v>9270</v>
      </c>
      <c r="AM14" s="36">
        <v>9820</v>
      </c>
      <c r="AN14" s="36">
        <v>11394.274125326509</v>
      </c>
      <c r="AO14" s="37">
        <v>4.826985852284289</v>
      </c>
      <c r="AP14" s="37">
        <v>81.356652455773386</v>
      </c>
      <c r="AQ14" s="37">
        <v>86.183638308057681</v>
      </c>
      <c r="AR14" s="36">
        <v>607</v>
      </c>
      <c r="AS14" s="36">
        <v>9130</v>
      </c>
      <c r="AT14" s="36">
        <v>9737</v>
      </c>
      <c r="AU14" s="36">
        <v>11294.22809377424</v>
      </c>
      <c r="AV14" s="37">
        <v>5.3744266094165294</v>
      </c>
      <c r="AW14" s="37">
        <v>80.837751143283214</v>
      </c>
      <c r="AX14" s="37">
        <v>86.212177752699745</v>
      </c>
      <c r="AY14" s="36">
        <v>626</v>
      </c>
      <c r="AZ14" s="36">
        <v>9708</v>
      </c>
      <c r="BA14" s="36">
        <v>10334</v>
      </c>
      <c r="BB14" s="36">
        <v>11250.6277256179</v>
      </c>
      <c r="BC14" s="37">
        <v>5.5641339778276171</v>
      </c>
      <c r="BD14" s="37">
        <v>86.288518621007199</v>
      </c>
      <c r="BE14" s="37">
        <v>91.852652598834823</v>
      </c>
      <c r="BF14" s="36">
        <v>675</v>
      </c>
      <c r="BG14" s="36">
        <v>9614</v>
      </c>
      <c r="BH14" s="36">
        <v>10289</v>
      </c>
      <c r="BI14" s="36">
        <v>10941.081142926439</v>
      </c>
      <c r="BJ14" s="37">
        <v>6.1694085911829371</v>
      </c>
      <c r="BK14" s="37">
        <v>87.870658067604083</v>
      </c>
      <c r="BL14" s="37">
        <v>94.040066658787012</v>
      </c>
      <c r="BM14" s="36">
        <v>3517</v>
      </c>
      <c r="BN14" s="36">
        <v>6331</v>
      </c>
      <c r="BO14" s="36">
        <v>9848</v>
      </c>
      <c r="BP14" s="36">
        <v>10872.12156704603</v>
      </c>
      <c r="BQ14" s="37">
        <f t="shared" si="0"/>
        <v>32.348792076242148</v>
      </c>
      <c r="BR14" s="37">
        <f t="shared" si="1"/>
        <v>58.231504871961626</v>
      </c>
      <c r="BS14" s="37">
        <f t="shared" si="2"/>
        <v>90.580296948203781</v>
      </c>
      <c r="BT14" s="36">
        <v>709</v>
      </c>
      <c r="BU14" s="36">
        <v>8495</v>
      </c>
      <c r="BV14" s="36">
        <v>9204</v>
      </c>
      <c r="BW14" s="36">
        <v>10763.202766</v>
      </c>
      <c r="BX14" s="37">
        <v>6.5872586014979468</v>
      </c>
      <c r="BY14" s="37">
        <v>78.926321325423217</v>
      </c>
      <c r="BZ14" s="37">
        <v>85.513579926921167</v>
      </c>
      <c r="CA14" s="36">
        <v>705</v>
      </c>
      <c r="CB14" s="36">
        <v>8170</v>
      </c>
      <c r="CC14" s="36">
        <v>8875</v>
      </c>
      <c r="CD14" s="36">
        <v>10640.08258</v>
      </c>
      <c r="CE14" s="37">
        <f t="shared" si="3"/>
        <v>6.6258884242607081</v>
      </c>
      <c r="CF14" s="37">
        <f t="shared" si="4"/>
        <v>76.785118335049603</v>
      </c>
      <c r="CG14" s="37">
        <f t="shared" si="5"/>
        <v>83.411006759310325</v>
      </c>
      <c r="CH14" s="36">
        <v>762</v>
      </c>
      <c r="CI14" s="36">
        <v>8117</v>
      </c>
      <c r="CJ14" s="36">
        <v>8879</v>
      </c>
      <c r="CK14" s="36">
        <v>10701.01998127363</v>
      </c>
      <c r="CL14" s="37">
        <v>7.1208165327554802</v>
      </c>
      <c r="CM14" s="37">
        <v>75.852582409942556</v>
      </c>
      <c r="CN14" s="37">
        <v>82.97339894269804</v>
      </c>
    </row>
    <row r="15" spans="1:92">
      <c r="A15" s="31" t="s">
        <v>19</v>
      </c>
      <c r="B15" s="36">
        <v>82</v>
      </c>
      <c r="C15" s="36">
        <v>2952</v>
      </c>
      <c r="D15" s="36">
        <v>3034</v>
      </c>
      <c r="E15" s="36">
        <v>3957.2819500000005</v>
      </c>
      <c r="F15" s="37">
        <v>2.0721293310930244</v>
      </c>
      <c r="G15" s="37">
        <v>74.596655919348876</v>
      </c>
      <c r="H15" s="37">
        <v>76.6687852504419</v>
      </c>
      <c r="I15" s="36">
        <v>57</v>
      </c>
      <c r="J15" s="36">
        <v>2924</v>
      </c>
      <c r="K15" s="36">
        <v>2981</v>
      </c>
      <c r="L15" s="36">
        <v>3839.4220799999998</v>
      </c>
      <c r="M15" s="37">
        <v>1.4845984320640258</v>
      </c>
      <c r="N15" s="37">
        <v>76.157295006231777</v>
      </c>
      <c r="O15" s="37">
        <v>77.64189343829581</v>
      </c>
      <c r="P15" s="36">
        <v>61</v>
      </c>
      <c r="Q15" s="36">
        <v>2900</v>
      </c>
      <c r="R15" s="36">
        <v>2961</v>
      </c>
      <c r="S15" s="36">
        <v>3720.2623199999998</v>
      </c>
      <c r="T15" s="37">
        <v>1.6396693231030011</v>
      </c>
      <c r="U15" s="37">
        <v>77.951492409814804</v>
      </c>
      <c r="V15" s="37">
        <v>79.591161732917797</v>
      </c>
      <c r="W15" s="36">
        <v>62</v>
      </c>
      <c r="X15" s="36">
        <v>3004</v>
      </c>
      <c r="Y15" s="36">
        <v>3066</v>
      </c>
      <c r="Z15" s="36">
        <v>4165.3757607190419</v>
      </c>
      <c r="AA15" s="37">
        <v>1.4884611512046957</v>
      </c>
      <c r="AB15" s="37">
        <v>72.118343519659774</v>
      </c>
      <c r="AC15" s="37">
        <v>73.606804670864463</v>
      </c>
      <c r="AD15" s="36">
        <v>94</v>
      </c>
      <c r="AE15" s="36">
        <v>3138</v>
      </c>
      <c r="AF15" s="36">
        <v>3232</v>
      </c>
      <c r="AG15" s="36">
        <v>4184.0291887561589</v>
      </c>
      <c r="AH15" s="37">
        <v>2.2466382465162633</v>
      </c>
      <c r="AI15" s="37">
        <v>74.999476782638652</v>
      </c>
      <c r="AJ15" s="37">
        <v>77.246115029154922</v>
      </c>
      <c r="AK15" s="36">
        <v>107</v>
      </c>
      <c r="AL15" s="36">
        <v>3284</v>
      </c>
      <c r="AM15" s="36">
        <v>3391</v>
      </c>
      <c r="AN15" s="36">
        <v>4169.2893215772147</v>
      </c>
      <c r="AO15" s="37">
        <v>2.5663846221044357</v>
      </c>
      <c r="AP15" s="37">
        <v>78.766421485896899</v>
      </c>
      <c r="AQ15" s="37">
        <v>81.332806108001336</v>
      </c>
      <c r="AR15" s="36">
        <v>118</v>
      </c>
      <c r="AS15" s="36">
        <v>3426</v>
      </c>
      <c r="AT15" s="36">
        <v>3544</v>
      </c>
      <c r="AU15" s="36">
        <v>4223.23000142617</v>
      </c>
      <c r="AV15" s="37">
        <v>2.794069940783519</v>
      </c>
      <c r="AW15" s="37">
        <v>81.122742518002852</v>
      </c>
      <c r="AX15" s="37">
        <v>83.916812458786367</v>
      </c>
      <c r="AY15" s="36">
        <v>123</v>
      </c>
      <c r="AZ15" s="36">
        <v>3536</v>
      </c>
      <c r="BA15" s="36">
        <v>3659</v>
      </c>
      <c r="BB15" s="36">
        <v>4225.6719208004897</v>
      </c>
      <c r="BC15" s="37">
        <v>2.910779689131652</v>
      </c>
      <c r="BD15" s="37">
        <v>83.678999843654651</v>
      </c>
      <c r="BE15" s="37">
        <v>86.589779532786295</v>
      </c>
      <c r="BF15" s="36">
        <v>120</v>
      </c>
      <c r="BG15" s="36">
        <v>3577</v>
      </c>
      <c r="BH15" s="36">
        <v>3697</v>
      </c>
      <c r="BI15" s="36">
        <v>4267.5925470213006</v>
      </c>
      <c r="BJ15" s="37">
        <v>2.8118898108901647</v>
      </c>
      <c r="BK15" s="37">
        <v>83.817748779617645</v>
      </c>
      <c r="BL15" s="37">
        <v>86.629638590507824</v>
      </c>
      <c r="BM15" s="36">
        <v>1288</v>
      </c>
      <c r="BN15" s="36">
        <v>2309</v>
      </c>
      <c r="BO15" s="36">
        <v>3597</v>
      </c>
      <c r="BP15" s="36">
        <v>4184.5421994990602</v>
      </c>
      <c r="BQ15" s="37">
        <f t="shared" si="0"/>
        <v>30.779950078032169</v>
      </c>
      <c r="BR15" s="37">
        <f t="shared" si="1"/>
        <v>55.179273858832509</v>
      </c>
      <c r="BS15" s="37">
        <f t="shared" si="2"/>
        <v>85.959223936864674</v>
      </c>
      <c r="BT15" s="36">
        <v>139</v>
      </c>
      <c r="BU15" s="36">
        <v>3092</v>
      </c>
      <c r="BV15" s="36">
        <v>3231</v>
      </c>
      <c r="BW15" s="36">
        <v>4115.9883021999995</v>
      </c>
      <c r="BX15" s="37">
        <v>3.3770747095103353</v>
      </c>
      <c r="BY15" s="37">
        <v>75.121690660474499</v>
      </c>
      <c r="BZ15" s="37">
        <v>78.498765369984838</v>
      </c>
      <c r="CA15" s="36">
        <v>144</v>
      </c>
      <c r="CB15" s="36">
        <v>2942</v>
      </c>
      <c r="CC15" s="36">
        <v>3086</v>
      </c>
      <c r="CD15" s="36">
        <v>4027.8842491999994</v>
      </c>
      <c r="CE15" s="37">
        <f t="shared" si="3"/>
        <v>3.5750779091678377</v>
      </c>
      <c r="CF15" s="37">
        <f t="shared" si="4"/>
        <v>73.040827838692906</v>
      </c>
      <c r="CG15" s="37">
        <f t="shared" si="5"/>
        <v>76.615905747860751</v>
      </c>
      <c r="CH15" s="36">
        <v>138</v>
      </c>
      <c r="CI15" s="36">
        <v>2846</v>
      </c>
      <c r="CJ15" s="36">
        <v>2984</v>
      </c>
      <c r="CK15" s="36">
        <v>4087.6041722231303</v>
      </c>
      <c r="CL15" s="37">
        <v>3.3760607481948472</v>
      </c>
      <c r="CM15" s="37">
        <v>69.625136879438656</v>
      </c>
      <c r="CN15" s="37">
        <v>73.001197627633502</v>
      </c>
    </row>
    <row r="16" spans="1:92">
      <c r="A16" s="31" t="s">
        <v>20</v>
      </c>
      <c r="B16" s="36">
        <v>293</v>
      </c>
      <c r="C16" s="36">
        <v>3514</v>
      </c>
      <c r="D16" s="36">
        <v>3807</v>
      </c>
      <c r="E16" s="36">
        <v>5303.4098599999998</v>
      </c>
      <c r="F16" s="37">
        <v>5.5247474310801241</v>
      </c>
      <c r="G16" s="37">
        <v>66.259257586401219</v>
      </c>
      <c r="H16" s="37">
        <v>71.784005017481348</v>
      </c>
      <c r="I16" s="36">
        <v>307</v>
      </c>
      <c r="J16" s="36">
        <v>3570</v>
      </c>
      <c r="K16" s="36">
        <v>3877</v>
      </c>
      <c r="L16" s="36">
        <v>5196.5671000000002</v>
      </c>
      <c r="M16" s="37">
        <v>5.9077462888913717</v>
      </c>
      <c r="N16" s="37">
        <v>68.699199515772634</v>
      </c>
      <c r="O16" s="37">
        <v>74.606945804664008</v>
      </c>
      <c r="P16" s="36">
        <v>332</v>
      </c>
      <c r="Q16" s="36">
        <v>3532</v>
      </c>
      <c r="R16" s="36">
        <v>3864</v>
      </c>
      <c r="S16" s="36">
        <v>5057.2902099999992</v>
      </c>
      <c r="T16" s="37">
        <v>6.5647804696578813</v>
      </c>
      <c r="U16" s="37">
        <v>69.839772948288058</v>
      </c>
      <c r="V16" s="37">
        <v>76.404553417945948</v>
      </c>
      <c r="W16" s="36">
        <v>341</v>
      </c>
      <c r="X16" s="36">
        <v>3639</v>
      </c>
      <c r="Y16" s="36">
        <v>3980</v>
      </c>
      <c r="Z16" s="36">
        <v>5549.8517207967034</v>
      </c>
      <c r="AA16" s="37">
        <v>6.144308301466622</v>
      </c>
      <c r="AB16" s="37">
        <v>65.569319381340279</v>
      </c>
      <c r="AC16" s="37">
        <v>71.713627682806901</v>
      </c>
      <c r="AD16" s="36">
        <v>364</v>
      </c>
      <c r="AE16" s="36">
        <v>3773</v>
      </c>
      <c r="AF16" s="36">
        <v>4137</v>
      </c>
      <c r="AG16" s="36">
        <v>5532.4473923403229</v>
      </c>
      <c r="AH16" s="37">
        <v>6.5793666742129036</v>
      </c>
      <c r="AI16" s="37">
        <v>68.197666103860669</v>
      </c>
      <c r="AJ16" s="37">
        <v>74.777032778073576</v>
      </c>
      <c r="AK16" s="36">
        <v>381</v>
      </c>
      <c r="AL16" s="36">
        <v>4092</v>
      </c>
      <c r="AM16" s="36">
        <v>4473</v>
      </c>
      <c r="AN16" s="36">
        <v>5514.832868266175</v>
      </c>
      <c r="AO16" s="37">
        <v>6.9086409162528932</v>
      </c>
      <c r="AP16" s="37">
        <v>74.199891415503515</v>
      </c>
      <c r="AQ16" s="37">
        <v>81.108532331756408</v>
      </c>
      <c r="AR16" s="36">
        <v>376</v>
      </c>
      <c r="AS16" s="36">
        <v>4127</v>
      </c>
      <c r="AT16" s="36">
        <v>4503</v>
      </c>
      <c r="AU16" s="36">
        <v>5642.2898951580701</v>
      </c>
      <c r="AV16" s="37">
        <v>6.6639610333149371</v>
      </c>
      <c r="AW16" s="37">
        <v>73.144061660879643</v>
      </c>
      <c r="AX16" s="37">
        <v>79.808022694194577</v>
      </c>
      <c r="AY16" s="36">
        <v>415</v>
      </c>
      <c r="AZ16" s="36">
        <v>4429</v>
      </c>
      <c r="BA16" s="36">
        <v>4844</v>
      </c>
      <c r="BB16" s="36">
        <v>5606.11871637275</v>
      </c>
      <c r="BC16" s="37">
        <v>7.4026259698708587</v>
      </c>
      <c r="BD16" s="37">
        <v>79.00296486881453</v>
      </c>
      <c r="BE16" s="37">
        <v>86.405590838685399</v>
      </c>
      <c r="BF16" s="36">
        <v>426</v>
      </c>
      <c r="BG16" s="36">
        <v>4397</v>
      </c>
      <c r="BH16" s="36">
        <v>4823</v>
      </c>
      <c r="BI16" s="36">
        <v>5709.0365300367703</v>
      </c>
      <c r="BJ16" s="37">
        <v>7.461854513606629</v>
      </c>
      <c r="BK16" s="37">
        <v>77.01824952189753</v>
      </c>
      <c r="BL16" s="37">
        <v>84.480104035504155</v>
      </c>
      <c r="BM16" s="36">
        <v>1865</v>
      </c>
      <c r="BN16" s="36">
        <v>3009</v>
      </c>
      <c r="BO16" s="36">
        <v>4874</v>
      </c>
      <c r="BP16" s="36">
        <v>5562.6918651577107</v>
      </c>
      <c r="BQ16" s="37">
        <f t="shared" si="0"/>
        <v>33.526933456112339</v>
      </c>
      <c r="BR16" s="37">
        <f t="shared" si="1"/>
        <v>54.092516230263818</v>
      </c>
      <c r="BS16" s="37">
        <f t="shared" si="2"/>
        <v>87.619449686376157</v>
      </c>
      <c r="BT16" s="36">
        <v>408</v>
      </c>
      <c r="BU16" s="36">
        <v>4229</v>
      </c>
      <c r="BV16" s="36">
        <v>4637</v>
      </c>
      <c r="BW16" s="36">
        <v>5608.9744916</v>
      </c>
      <c r="BX16" s="37">
        <v>7.2740569708601956</v>
      </c>
      <c r="BY16" s="37">
        <v>75.397026788646485</v>
      </c>
      <c r="BZ16" s="37">
        <v>82.671083759506686</v>
      </c>
      <c r="CA16" s="36">
        <v>424</v>
      </c>
      <c r="CB16" s="36">
        <v>4332</v>
      </c>
      <c r="CC16" s="36">
        <v>4756</v>
      </c>
      <c r="CD16" s="36">
        <v>5578.1214376999997</v>
      </c>
      <c r="CE16" s="37">
        <f t="shared" si="3"/>
        <v>7.6011253024069321</v>
      </c>
      <c r="CF16" s="37">
        <f t="shared" si="4"/>
        <v>77.660553797233092</v>
      </c>
      <c r="CG16" s="37">
        <f t="shared" si="5"/>
        <v>85.26167909964002</v>
      </c>
      <c r="CH16" s="36">
        <v>413</v>
      </c>
      <c r="CI16" s="36">
        <v>4296</v>
      </c>
      <c r="CJ16" s="36">
        <v>4709</v>
      </c>
      <c r="CK16" s="36">
        <v>5558.4036211069724</v>
      </c>
      <c r="CL16" s="37">
        <v>7.430190899266683</v>
      </c>
      <c r="CM16" s="37">
        <v>77.288377973970142</v>
      </c>
      <c r="CN16" s="37">
        <v>84.718568873236819</v>
      </c>
    </row>
    <row r="17" spans="1:92">
      <c r="A17" s="31" t="s">
        <v>21</v>
      </c>
      <c r="B17" s="36">
        <v>0</v>
      </c>
      <c r="C17" s="36">
        <v>359</v>
      </c>
      <c r="D17" s="36">
        <v>359</v>
      </c>
      <c r="E17" s="36">
        <v>425.85341000000005</v>
      </c>
      <c r="F17" s="37">
        <v>0</v>
      </c>
      <c r="G17" s="37">
        <v>84.301309222814481</v>
      </c>
      <c r="H17" s="37">
        <v>84.301309222814481</v>
      </c>
      <c r="I17" s="36">
        <v>0</v>
      </c>
      <c r="J17" s="36">
        <v>354</v>
      </c>
      <c r="K17" s="36">
        <v>354</v>
      </c>
      <c r="L17" s="36">
        <v>398.12455999999997</v>
      </c>
      <c r="M17" s="37">
        <v>0</v>
      </c>
      <c r="N17" s="37">
        <v>88.916895757448373</v>
      </c>
      <c r="O17" s="37">
        <v>88.916895757448373</v>
      </c>
      <c r="P17" s="36">
        <v>0</v>
      </c>
      <c r="Q17" s="36">
        <v>359</v>
      </c>
      <c r="R17" s="36">
        <v>359</v>
      </c>
      <c r="S17" s="36">
        <v>353.88878</v>
      </c>
      <c r="T17" s="37">
        <v>0</v>
      </c>
      <c r="U17" s="37">
        <v>101.44430122932974</v>
      </c>
      <c r="V17" s="37">
        <v>101.44430122932972</v>
      </c>
      <c r="W17" s="36">
        <v>0</v>
      </c>
      <c r="X17" s="36">
        <v>360</v>
      </c>
      <c r="Y17" s="36">
        <v>360</v>
      </c>
      <c r="Z17" s="36">
        <v>428.30391932732221</v>
      </c>
      <c r="AA17" s="37">
        <v>0</v>
      </c>
      <c r="AB17" s="37">
        <v>84.052464559605767</v>
      </c>
      <c r="AC17" s="37">
        <v>84.052464559605781</v>
      </c>
      <c r="AD17" s="36">
        <v>0</v>
      </c>
      <c r="AE17" s="36">
        <v>369</v>
      </c>
      <c r="AF17" s="36">
        <v>369</v>
      </c>
      <c r="AG17" s="36">
        <v>399.11469586318015</v>
      </c>
      <c r="AH17" s="37">
        <v>0</v>
      </c>
      <c r="AI17" s="37">
        <v>92.454626157513445</v>
      </c>
      <c r="AJ17" s="37">
        <v>92.454626157513459</v>
      </c>
      <c r="AK17" s="36">
        <v>0</v>
      </c>
      <c r="AL17" s="36">
        <v>367</v>
      </c>
      <c r="AM17" s="36">
        <v>367</v>
      </c>
      <c r="AN17" s="36">
        <v>394.84513599161983</v>
      </c>
      <c r="AO17" s="37">
        <v>0</v>
      </c>
      <c r="AP17" s="37">
        <v>92.947833605271811</v>
      </c>
      <c r="AQ17" s="37">
        <v>92.947833605271811</v>
      </c>
      <c r="AR17" s="36">
        <v>0</v>
      </c>
      <c r="AS17" s="36">
        <v>371</v>
      </c>
      <c r="AT17" s="36">
        <v>371</v>
      </c>
      <c r="AU17" s="36">
        <v>396.419710587336</v>
      </c>
      <c r="AV17" s="37">
        <v>0</v>
      </c>
      <c r="AW17" s="37">
        <v>93.587677426615812</v>
      </c>
      <c r="AX17" s="37">
        <v>93.587677426615812</v>
      </c>
      <c r="AY17" s="36">
        <v>0</v>
      </c>
      <c r="AZ17" s="36">
        <v>373</v>
      </c>
      <c r="BA17" s="36">
        <v>373</v>
      </c>
      <c r="BB17" s="36">
        <v>402.66449758657001</v>
      </c>
      <c r="BC17" s="37">
        <v>0</v>
      </c>
      <c r="BD17" s="37">
        <v>92.63294932521525</v>
      </c>
      <c r="BE17" s="37">
        <v>92.63294932521525</v>
      </c>
      <c r="BF17" s="36">
        <v>0</v>
      </c>
      <c r="BG17" s="36">
        <v>367</v>
      </c>
      <c r="BH17" s="36">
        <v>367</v>
      </c>
      <c r="BI17" s="36">
        <v>408.79111500300905</v>
      </c>
      <c r="BJ17" s="37">
        <v>0</v>
      </c>
      <c r="BK17" s="37">
        <v>89.77690231777629</v>
      </c>
      <c r="BL17" s="37">
        <v>89.77690231777629</v>
      </c>
      <c r="BM17" s="36">
        <v>116</v>
      </c>
      <c r="BN17" s="36">
        <v>217</v>
      </c>
      <c r="BO17" s="36">
        <v>333</v>
      </c>
      <c r="BP17" s="36">
        <v>391.36780374481003</v>
      </c>
      <c r="BQ17" s="37">
        <f t="shared" si="0"/>
        <v>29.639637928836216</v>
      </c>
      <c r="BR17" s="37">
        <f t="shared" si="1"/>
        <v>55.446564056529823</v>
      </c>
      <c r="BS17" s="37">
        <f t="shared" si="2"/>
        <v>85.086201985366046</v>
      </c>
      <c r="BT17" s="36"/>
      <c r="BU17" s="36">
        <v>308</v>
      </c>
      <c r="BV17" s="36">
        <v>308</v>
      </c>
      <c r="BW17" s="36">
        <v>372.49242264999998</v>
      </c>
      <c r="BX17" s="37">
        <v>0</v>
      </c>
      <c r="BY17" s="37">
        <v>82.686245752011416</v>
      </c>
      <c r="BZ17" s="37">
        <v>82.686245752011416</v>
      </c>
      <c r="CA17" s="36"/>
      <c r="CB17" s="36">
        <v>312</v>
      </c>
      <c r="CC17" s="36">
        <v>312</v>
      </c>
      <c r="CD17" s="36">
        <v>376.31495978999999</v>
      </c>
      <c r="CE17" s="37">
        <f t="shared" si="3"/>
        <v>0</v>
      </c>
      <c r="CF17" s="37">
        <f t="shared" si="4"/>
        <v>82.909273703630987</v>
      </c>
      <c r="CG17" s="37">
        <f t="shared" si="5"/>
        <v>82.909273703630987</v>
      </c>
      <c r="CH17" s="36"/>
      <c r="CI17" s="36">
        <v>301</v>
      </c>
      <c r="CJ17" s="36">
        <v>301</v>
      </c>
      <c r="CK17" s="36">
        <v>343.80721841457068</v>
      </c>
      <c r="CL17" s="37"/>
      <c r="CM17" s="37">
        <v>87.5490635094948</v>
      </c>
      <c r="CN17" s="37">
        <v>87.5490635094948</v>
      </c>
    </row>
    <row r="18" spans="1:92">
      <c r="A18" s="31" t="s">
        <v>22</v>
      </c>
      <c r="B18" s="36">
        <v>3626</v>
      </c>
      <c r="C18" s="36">
        <v>18758</v>
      </c>
      <c r="D18" s="36">
        <v>22384</v>
      </c>
      <c r="E18" s="36">
        <v>26529.604309999999</v>
      </c>
      <c r="F18" s="37">
        <v>13.667750026083974</v>
      </c>
      <c r="G18" s="37">
        <v>70.705916985461442</v>
      </c>
      <c r="H18" s="37">
        <v>84.373667011545422</v>
      </c>
      <c r="I18" s="36">
        <v>3725</v>
      </c>
      <c r="J18" s="36">
        <v>18885</v>
      </c>
      <c r="K18" s="36">
        <v>22610</v>
      </c>
      <c r="L18" s="36">
        <v>26335.987010000004</v>
      </c>
      <c r="M18" s="37">
        <v>14.144144279026204</v>
      </c>
      <c r="N18" s="37">
        <v>71.707963680378484</v>
      </c>
      <c r="O18" s="37">
        <v>85.852107959404691</v>
      </c>
      <c r="P18" s="36">
        <v>3818</v>
      </c>
      <c r="Q18" s="36">
        <v>18706</v>
      </c>
      <c r="R18" s="36">
        <v>22524</v>
      </c>
      <c r="S18" s="36">
        <v>26227.307130000001</v>
      </c>
      <c r="T18" s="37">
        <v>14.55734658947428</v>
      </c>
      <c r="U18" s="37">
        <v>71.322610084522239</v>
      </c>
      <c r="V18" s="37">
        <v>85.879956673996517</v>
      </c>
      <c r="W18" s="36">
        <v>3907</v>
      </c>
      <c r="X18" s="36">
        <v>19716</v>
      </c>
      <c r="Y18" s="36">
        <v>23623</v>
      </c>
      <c r="Z18" s="36">
        <v>28535.178381497652</v>
      </c>
      <c r="AA18" s="37">
        <v>13.691871653177811</v>
      </c>
      <c r="AB18" s="37">
        <v>69.093663044293251</v>
      </c>
      <c r="AC18" s="37">
        <v>82.785534697471064</v>
      </c>
      <c r="AD18" s="36">
        <v>3980</v>
      </c>
      <c r="AE18" s="36">
        <v>20453</v>
      </c>
      <c r="AF18" s="36">
        <v>24433</v>
      </c>
      <c r="AG18" s="36">
        <v>28874.111135754363</v>
      </c>
      <c r="AH18" s="37">
        <v>13.783974098068867</v>
      </c>
      <c r="AI18" s="37">
        <v>70.835080961759431</v>
      </c>
      <c r="AJ18" s="37">
        <v>84.619055059828312</v>
      </c>
      <c r="AK18" s="36">
        <v>4086</v>
      </c>
      <c r="AL18" s="36">
        <v>20845</v>
      </c>
      <c r="AM18" s="36">
        <v>24931</v>
      </c>
      <c r="AN18" s="36">
        <v>28608.072009361913</v>
      </c>
      <c r="AO18" s="37">
        <v>14.282682169783646</v>
      </c>
      <c r="AP18" s="37">
        <v>72.864050374238886</v>
      </c>
      <c r="AQ18" s="37">
        <v>87.146732544022527</v>
      </c>
      <c r="AR18" s="36">
        <v>4155</v>
      </c>
      <c r="AS18" s="36">
        <v>19465</v>
      </c>
      <c r="AT18" s="36">
        <v>23620</v>
      </c>
      <c r="AU18" s="36">
        <v>28242.068540712222</v>
      </c>
      <c r="AV18" s="37">
        <v>14.712095164029432</v>
      </c>
      <c r="AW18" s="37">
        <v>68.92200538335328</v>
      </c>
      <c r="AX18" s="37">
        <v>83.634100547382701</v>
      </c>
      <c r="AY18" s="36">
        <v>4420</v>
      </c>
      <c r="AZ18" s="36">
        <v>21781</v>
      </c>
      <c r="BA18" s="36">
        <v>26201</v>
      </c>
      <c r="BB18" s="36">
        <v>27916.9514237353</v>
      </c>
      <c r="BC18" s="37">
        <v>15.832674323608513</v>
      </c>
      <c r="BD18" s="37">
        <v>78.020696706451815</v>
      </c>
      <c r="BE18" s="37">
        <v>93.85337103006033</v>
      </c>
      <c r="BF18" s="36">
        <v>4530</v>
      </c>
      <c r="BG18" s="36">
        <v>22344</v>
      </c>
      <c r="BH18" s="36">
        <v>26874</v>
      </c>
      <c r="BI18" s="36">
        <v>27818.434293196209</v>
      </c>
      <c r="BJ18" s="37">
        <v>16.284165932041475</v>
      </c>
      <c r="BK18" s="37">
        <v>80.320839643605908</v>
      </c>
      <c r="BL18" s="37">
        <v>96.605005575647368</v>
      </c>
      <c r="BM18" s="36">
        <v>10432</v>
      </c>
      <c r="BN18" s="36">
        <v>16281</v>
      </c>
      <c r="BO18" s="36">
        <v>26713</v>
      </c>
      <c r="BP18" s="36">
        <v>27998.412015727121</v>
      </c>
      <c r="BQ18" s="37">
        <f t="shared" si="0"/>
        <v>37.259255968303457</v>
      </c>
      <c r="BR18" s="37">
        <f t="shared" si="1"/>
        <v>58.149726458967464</v>
      </c>
      <c r="BS18" s="37">
        <f t="shared" si="2"/>
        <v>95.408982427270928</v>
      </c>
      <c r="BT18" s="36">
        <v>4386</v>
      </c>
      <c r="BU18" s="36">
        <v>20462</v>
      </c>
      <c r="BV18" s="36">
        <v>24848</v>
      </c>
      <c r="BW18" s="36">
        <v>27816.704429000001</v>
      </c>
      <c r="BX18" s="37">
        <v>15.76750405927822</v>
      </c>
      <c r="BY18" s="37">
        <v>73.560115836970112</v>
      </c>
      <c r="BZ18" s="37">
        <v>89.327619896248351</v>
      </c>
      <c r="CA18" s="36">
        <v>4626</v>
      </c>
      <c r="CB18" s="36">
        <v>19978</v>
      </c>
      <c r="CC18" s="36">
        <v>24604</v>
      </c>
      <c r="CD18" s="36">
        <v>27847.657572</v>
      </c>
      <c r="CE18" s="37">
        <f t="shared" si="3"/>
        <v>16.611810124566119</v>
      </c>
      <c r="CF18" s="37">
        <f t="shared" si="4"/>
        <v>71.740324831081267</v>
      </c>
      <c r="CG18" s="37">
        <f t="shared" si="5"/>
        <v>88.352134955647387</v>
      </c>
      <c r="CH18" s="36">
        <v>4568</v>
      </c>
      <c r="CI18" s="36">
        <v>19409</v>
      </c>
      <c r="CJ18" s="36">
        <v>23977</v>
      </c>
      <c r="CK18" s="36">
        <v>27952.965360578572</v>
      </c>
      <c r="CL18" s="37">
        <v>16.34173670333433</v>
      </c>
      <c r="CM18" s="37">
        <v>69.434493799259201</v>
      </c>
      <c r="CN18" s="37">
        <v>85.776230502593535</v>
      </c>
    </row>
    <row r="19" spans="1:92">
      <c r="A19" s="31" t="s">
        <v>23</v>
      </c>
      <c r="B19" s="36">
        <v>0</v>
      </c>
      <c r="C19" s="36">
        <v>1584</v>
      </c>
      <c r="D19" s="36">
        <v>1584</v>
      </c>
      <c r="E19" s="36">
        <v>2370.2810099999997</v>
      </c>
      <c r="F19" s="37">
        <v>0</v>
      </c>
      <c r="G19" s="37">
        <v>66.827519324385932</v>
      </c>
      <c r="H19" s="37">
        <v>66.827519324385946</v>
      </c>
      <c r="I19" s="36">
        <v>0</v>
      </c>
      <c r="J19" s="36">
        <v>1604</v>
      </c>
      <c r="K19" s="36">
        <v>1604</v>
      </c>
      <c r="L19" s="36">
        <v>2292.16833</v>
      </c>
      <c r="M19" s="37">
        <v>0</v>
      </c>
      <c r="N19" s="37">
        <v>69.977408683593495</v>
      </c>
      <c r="O19" s="37">
        <v>69.977408683593495</v>
      </c>
      <c r="P19" s="36">
        <v>0</v>
      </c>
      <c r="Q19" s="36">
        <v>1670</v>
      </c>
      <c r="R19" s="36">
        <v>1670</v>
      </c>
      <c r="S19" s="36">
        <v>2207.3648700000003</v>
      </c>
      <c r="T19" s="37">
        <v>0</v>
      </c>
      <c r="U19" s="37">
        <v>75.655820326614133</v>
      </c>
      <c r="V19" s="37">
        <v>75.655820326614148</v>
      </c>
      <c r="W19" s="36">
        <v>0</v>
      </c>
      <c r="X19" s="36">
        <v>1813</v>
      </c>
      <c r="Y19" s="36">
        <v>1813</v>
      </c>
      <c r="Z19" s="36">
        <v>2508.8602452773102</v>
      </c>
      <c r="AA19" s="37">
        <v>0</v>
      </c>
      <c r="AB19" s="37">
        <v>72.263889685079079</v>
      </c>
      <c r="AC19" s="37">
        <v>72.263889685079079</v>
      </c>
      <c r="AD19" s="36">
        <v>0</v>
      </c>
      <c r="AE19" s="36">
        <v>1886</v>
      </c>
      <c r="AF19" s="36">
        <v>1886</v>
      </c>
      <c r="AG19" s="36">
        <v>2496.8798126942693</v>
      </c>
      <c r="AH19" s="37">
        <v>0</v>
      </c>
      <c r="AI19" s="37">
        <v>75.534272431194964</v>
      </c>
      <c r="AJ19" s="37">
        <v>75.534272431194978</v>
      </c>
      <c r="AK19" s="36">
        <v>0</v>
      </c>
      <c r="AL19" s="36">
        <v>1915</v>
      </c>
      <c r="AM19" s="36">
        <v>1915</v>
      </c>
      <c r="AN19" s="36">
        <v>2393.4798581396371</v>
      </c>
      <c r="AO19" s="37">
        <v>0</v>
      </c>
      <c r="AP19" s="37">
        <v>80.009029258698604</v>
      </c>
      <c r="AQ19" s="37">
        <v>80.00902925869859</v>
      </c>
      <c r="AR19" s="36">
        <v>0</v>
      </c>
      <c r="AS19" s="36">
        <v>1876</v>
      </c>
      <c r="AT19" s="36">
        <v>1876</v>
      </c>
      <c r="AU19" s="36">
        <v>2328.3974000550088</v>
      </c>
      <c r="AV19" s="37">
        <v>0</v>
      </c>
      <c r="AW19" s="37">
        <v>80.57043870413527</v>
      </c>
      <c r="AX19" s="37">
        <v>80.570438704135256</v>
      </c>
      <c r="AY19" s="36">
        <v>0</v>
      </c>
      <c r="AZ19" s="36">
        <v>1983</v>
      </c>
      <c r="BA19" s="36">
        <v>1983</v>
      </c>
      <c r="BB19" s="36">
        <v>2267.2688187671092</v>
      </c>
      <c r="BC19" s="37">
        <v>0</v>
      </c>
      <c r="BD19" s="37">
        <v>87.462059354669364</v>
      </c>
      <c r="BE19" s="37">
        <v>87.462059354669364</v>
      </c>
      <c r="BF19" s="36">
        <v>0</v>
      </c>
      <c r="BG19" s="36">
        <v>1960</v>
      </c>
      <c r="BH19" s="36">
        <v>1960</v>
      </c>
      <c r="BI19" s="36">
        <v>2305.7076826714761</v>
      </c>
      <c r="BJ19" s="37">
        <v>0</v>
      </c>
      <c r="BK19" s="37">
        <v>85.006439226028576</v>
      </c>
      <c r="BL19" s="37">
        <v>85.006439226028576</v>
      </c>
      <c r="BM19" s="36">
        <v>679</v>
      </c>
      <c r="BN19" s="36">
        <v>1208</v>
      </c>
      <c r="BO19" s="36">
        <v>1887</v>
      </c>
      <c r="BP19" s="36">
        <v>2243.7804961704369</v>
      </c>
      <c r="BQ19" s="37">
        <f t="shared" si="0"/>
        <v>30.261427138656412</v>
      </c>
      <c r="BR19" s="37">
        <f t="shared" si="1"/>
        <v>53.837708370393131</v>
      </c>
      <c r="BS19" s="37">
        <f t="shared" si="2"/>
        <v>84.099135509049546</v>
      </c>
      <c r="BT19" s="36"/>
      <c r="BU19" s="36">
        <v>1699</v>
      </c>
      <c r="BV19" s="36">
        <v>1699</v>
      </c>
      <c r="BW19" s="36">
        <v>2210.3591434999998</v>
      </c>
      <c r="BX19" s="37">
        <v>0</v>
      </c>
      <c r="BY19" s="37">
        <v>76.86533679362681</v>
      </c>
      <c r="BZ19" s="37">
        <v>76.86533679362681</v>
      </c>
      <c r="CA19" s="36"/>
      <c r="CB19" s="36">
        <v>1640</v>
      </c>
      <c r="CC19" s="36">
        <v>1640</v>
      </c>
      <c r="CD19" s="36">
        <v>2156.1252916000003</v>
      </c>
      <c r="CE19" s="37">
        <f t="shared" si="3"/>
        <v>0</v>
      </c>
      <c r="CF19" s="37">
        <f t="shared" si="4"/>
        <v>76.062370140976441</v>
      </c>
      <c r="CG19" s="37">
        <f t="shared" si="5"/>
        <v>76.062370140976441</v>
      </c>
      <c r="CH19" s="36"/>
      <c r="CI19" s="36">
        <v>1573</v>
      </c>
      <c r="CJ19" s="36">
        <v>1573</v>
      </c>
      <c r="CK19" s="36">
        <v>2258.1544561718638</v>
      </c>
      <c r="CL19" s="37"/>
      <c r="CM19" s="37">
        <v>69.658654026112458</v>
      </c>
      <c r="CN19" s="37">
        <v>69.658654026112458</v>
      </c>
    </row>
    <row r="20" spans="1:92">
      <c r="A20" s="31" t="s">
        <v>24</v>
      </c>
      <c r="B20" s="36">
        <v>52</v>
      </c>
      <c r="C20" s="36">
        <v>4346</v>
      </c>
      <c r="D20" s="36">
        <v>4398</v>
      </c>
      <c r="E20" s="36">
        <v>5405.5351900000005</v>
      </c>
      <c r="F20" s="37">
        <v>0.96197690279026737</v>
      </c>
      <c r="G20" s="37">
        <v>80.399069606278886</v>
      </c>
      <c r="H20" s="37">
        <v>81.361046509069155</v>
      </c>
      <c r="I20" s="36">
        <v>18</v>
      </c>
      <c r="J20" s="36">
        <v>4144</v>
      </c>
      <c r="K20" s="36">
        <v>4162</v>
      </c>
      <c r="L20" s="36">
        <v>5207.0067199999994</v>
      </c>
      <c r="M20" s="37">
        <v>0.34568805012028103</v>
      </c>
      <c r="N20" s="37">
        <v>79.585071094358042</v>
      </c>
      <c r="O20" s="37">
        <v>79.930759144478316</v>
      </c>
      <c r="P20" s="36">
        <v>72</v>
      </c>
      <c r="Q20" s="36">
        <v>4123</v>
      </c>
      <c r="R20" s="36">
        <v>4195</v>
      </c>
      <c r="S20" s="36">
        <v>4997.4252999999999</v>
      </c>
      <c r="T20" s="37">
        <v>1.4407418956317366</v>
      </c>
      <c r="U20" s="37">
        <v>82.502483829022921</v>
      </c>
      <c r="V20" s="37">
        <v>83.943225724654653</v>
      </c>
      <c r="W20" s="36">
        <v>78</v>
      </c>
      <c r="X20" s="36">
        <v>4401</v>
      </c>
      <c r="Y20" s="36">
        <v>4479</v>
      </c>
      <c r="Z20" s="36">
        <v>5610.2796324884766</v>
      </c>
      <c r="AA20" s="37">
        <v>1.3903050312913294</v>
      </c>
      <c r="AB20" s="37">
        <v>78.445287727091554</v>
      </c>
      <c r="AC20" s="37">
        <v>79.835592758382873</v>
      </c>
      <c r="AD20" s="36">
        <v>76</v>
      </c>
      <c r="AE20" s="36">
        <v>4524</v>
      </c>
      <c r="AF20" s="36">
        <v>4600</v>
      </c>
      <c r="AG20" s="36">
        <v>5506.2400197027728</v>
      </c>
      <c r="AH20" s="37">
        <v>1.3802522179936225</v>
      </c>
      <c r="AI20" s="37">
        <v>82.161329397409844</v>
      </c>
      <c r="AJ20" s="37">
        <v>83.541581615403473</v>
      </c>
      <c r="AK20" s="36">
        <v>94</v>
      </c>
      <c r="AL20" s="36">
        <v>4764</v>
      </c>
      <c r="AM20" s="36">
        <v>4858</v>
      </c>
      <c r="AN20" s="36">
        <v>5598.2942294009936</v>
      </c>
      <c r="AO20" s="37">
        <v>1.6790828803947628</v>
      </c>
      <c r="AP20" s="37">
        <v>85.097349385113304</v>
      </c>
      <c r="AQ20" s="37">
        <v>86.776432265508063</v>
      </c>
      <c r="AR20" s="36">
        <v>85</v>
      </c>
      <c r="AS20" s="36">
        <v>4912</v>
      </c>
      <c r="AT20" s="36">
        <v>4997</v>
      </c>
      <c r="AU20" s="36">
        <v>5608.08427538264</v>
      </c>
      <c r="AV20" s="37">
        <v>1.5156690917274143</v>
      </c>
      <c r="AW20" s="37">
        <v>87.5878421007654</v>
      </c>
      <c r="AX20" s="37">
        <v>89.103511192492817</v>
      </c>
      <c r="AY20" s="36">
        <v>72</v>
      </c>
      <c r="AZ20" s="36">
        <v>4951</v>
      </c>
      <c r="BA20" s="36">
        <v>5023</v>
      </c>
      <c r="BB20" s="36">
        <v>5600.9751018013594</v>
      </c>
      <c r="BC20" s="37">
        <v>1.2854904492763</v>
      </c>
      <c r="BD20" s="37">
        <v>88.395322421763353</v>
      </c>
      <c r="BE20" s="37">
        <v>89.680812871039663</v>
      </c>
      <c r="BF20" s="36">
        <v>79</v>
      </c>
      <c r="BG20" s="36">
        <v>4968</v>
      </c>
      <c r="BH20" s="36">
        <v>5047</v>
      </c>
      <c r="BI20" s="36">
        <v>5440.90635797918</v>
      </c>
      <c r="BJ20" s="37">
        <v>1.4519639707480938</v>
      </c>
      <c r="BK20" s="37">
        <v>91.308316540209248</v>
      </c>
      <c r="BL20" s="37">
        <v>92.760280510957344</v>
      </c>
      <c r="BM20" s="36">
        <v>1817</v>
      </c>
      <c r="BN20" s="36">
        <v>3128</v>
      </c>
      <c r="BO20" s="36">
        <v>4945</v>
      </c>
      <c r="BP20" s="36">
        <v>5317.62856877592</v>
      </c>
      <c r="BQ20" s="37">
        <f t="shared" si="0"/>
        <v>34.169366598281613</v>
      </c>
      <c r="BR20" s="37">
        <f t="shared" si="1"/>
        <v>58.823213384383543</v>
      </c>
      <c r="BS20" s="37">
        <f t="shared" si="2"/>
        <v>92.992579982665163</v>
      </c>
      <c r="BT20" s="36">
        <v>73</v>
      </c>
      <c r="BU20" s="36">
        <v>4208</v>
      </c>
      <c r="BV20" s="36">
        <v>4281</v>
      </c>
      <c r="BW20" s="36">
        <v>5258.0608236999997</v>
      </c>
      <c r="BX20" s="37">
        <v>1.3883445332348068</v>
      </c>
      <c r="BY20" s="37">
        <v>80.029504052768047</v>
      </c>
      <c r="BZ20" s="37">
        <v>81.417848586002847</v>
      </c>
      <c r="CA20" s="36">
        <v>65</v>
      </c>
      <c r="CB20" s="36">
        <v>4090</v>
      </c>
      <c r="CC20" s="36">
        <v>4155</v>
      </c>
      <c r="CD20" s="36">
        <v>5198.3785398999999</v>
      </c>
      <c r="CE20" s="37">
        <f t="shared" si="3"/>
        <v>1.2503898956394659</v>
      </c>
      <c r="CF20" s="37">
        <f t="shared" si="4"/>
        <v>78.678379587160236</v>
      </c>
      <c r="CG20" s="37">
        <f t="shared" si="5"/>
        <v>79.928769482799709</v>
      </c>
      <c r="CH20" s="36">
        <v>67</v>
      </c>
      <c r="CI20" s="36">
        <v>4004</v>
      </c>
      <c r="CJ20" s="36">
        <v>4071</v>
      </c>
      <c r="CK20" s="36">
        <v>5380.6294842661246</v>
      </c>
      <c r="CL20" s="37">
        <v>1.2452074649614768</v>
      </c>
      <c r="CM20" s="37">
        <v>74.4150849209814</v>
      </c>
      <c r="CN20" s="37">
        <v>75.660292385942881</v>
      </c>
    </row>
    <row r="21" spans="1:92">
      <c r="A21" s="31" t="s">
        <v>25</v>
      </c>
      <c r="B21" s="36">
        <v>0</v>
      </c>
      <c r="C21" s="36">
        <v>730</v>
      </c>
      <c r="D21" s="36">
        <v>730</v>
      </c>
      <c r="E21" s="36">
        <v>764.95108000000005</v>
      </c>
      <c r="F21" s="37">
        <v>0</v>
      </c>
      <c r="G21" s="37">
        <v>95.430939191562416</v>
      </c>
      <c r="H21" s="37">
        <v>95.430939191562416</v>
      </c>
      <c r="I21" s="36">
        <v>0</v>
      </c>
      <c r="J21" s="36">
        <v>723</v>
      </c>
      <c r="K21" s="36">
        <v>723</v>
      </c>
      <c r="L21" s="36">
        <v>714.03282999999999</v>
      </c>
      <c r="M21" s="37">
        <v>0</v>
      </c>
      <c r="N21" s="37">
        <v>101.25584841806223</v>
      </c>
      <c r="O21" s="37">
        <v>101.25584841806223</v>
      </c>
      <c r="P21" s="36">
        <v>0</v>
      </c>
      <c r="Q21" s="36">
        <v>694</v>
      </c>
      <c r="R21" s="36">
        <v>694</v>
      </c>
      <c r="S21" s="36">
        <v>685.65161000000001</v>
      </c>
      <c r="T21" s="37">
        <v>0</v>
      </c>
      <c r="U21" s="37">
        <v>101.21758483145689</v>
      </c>
      <c r="V21" s="37">
        <v>101.21758483145689</v>
      </c>
      <c r="W21" s="36">
        <v>0</v>
      </c>
      <c r="X21" s="36">
        <v>754</v>
      </c>
      <c r="Y21" s="36">
        <v>754</v>
      </c>
      <c r="Z21" s="36">
        <v>747.02317433407802</v>
      </c>
      <c r="AA21" s="37">
        <v>0</v>
      </c>
      <c r="AB21" s="37">
        <v>100.93395036534729</v>
      </c>
      <c r="AC21" s="37">
        <v>100.93395036534729</v>
      </c>
      <c r="AD21" s="36">
        <v>0</v>
      </c>
      <c r="AE21" s="36">
        <v>731</v>
      </c>
      <c r="AF21" s="36">
        <v>731</v>
      </c>
      <c r="AG21" s="36">
        <v>716.08031339333104</v>
      </c>
      <c r="AH21" s="37">
        <v>0</v>
      </c>
      <c r="AI21" s="37">
        <v>102.08352140501785</v>
      </c>
      <c r="AJ21" s="37">
        <v>102.08352140501785</v>
      </c>
      <c r="AK21" s="36">
        <v>0</v>
      </c>
      <c r="AL21" s="36">
        <v>788</v>
      </c>
      <c r="AM21" s="36">
        <v>788</v>
      </c>
      <c r="AN21" s="36">
        <v>718.97559743700401</v>
      </c>
      <c r="AO21" s="37">
        <v>0</v>
      </c>
      <c r="AP21" s="37">
        <v>109.60038182228345</v>
      </c>
      <c r="AQ21" s="37">
        <v>109.60038182228344</v>
      </c>
      <c r="AR21" s="36">
        <v>0</v>
      </c>
      <c r="AS21" s="36">
        <v>748</v>
      </c>
      <c r="AT21" s="36">
        <v>748</v>
      </c>
      <c r="AU21" s="36">
        <v>730.47578692743195</v>
      </c>
      <c r="AV21" s="37">
        <v>0</v>
      </c>
      <c r="AW21" s="37">
        <v>102.39901354516888</v>
      </c>
      <c r="AX21" s="37">
        <v>102.39901354516887</v>
      </c>
      <c r="AY21" s="36">
        <v>0</v>
      </c>
      <c r="AZ21" s="36">
        <v>771</v>
      </c>
      <c r="BA21" s="36">
        <v>771</v>
      </c>
      <c r="BB21" s="36">
        <v>734.27498113833497</v>
      </c>
      <c r="BC21" s="37">
        <v>0</v>
      </c>
      <c r="BD21" s="37">
        <v>105.0015348207467</v>
      </c>
      <c r="BE21" s="37">
        <v>105.0015348207467</v>
      </c>
      <c r="BF21" s="36">
        <v>0</v>
      </c>
      <c r="BG21" s="36">
        <v>690</v>
      </c>
      <c r="BH21" s="36">
        <v>690</v>
      </c>
      <c r="BI21" s="36">
        <v>733.86195423536901</v>
      </c>
      <c r="BJ21" s="37">
        <v>0</v>
      </c>
      <c r="BK21" s="37">
        <v>94.02313282733536</v>
      </c>
      <c r="BL21" s="37">
        <v>94.02313282733536</v>
      </c>
      <c r="BM21" s="36">
        <v>223</v>
      </c>
      <c r="BN21" s="36">
        <v>489</v>
      </c>
      <c r="BO21" s="36">
        <v>712</v>
      </c>
      <c r="BP21" s="36">
        <v>704.11647413026708</v>
      </c>
      <c r="BQ21" s="37">
        <f t="shared" si="0"/>
        <v>31.670896533908287</v>
      </c>
      <c r="BR21" s="37">
        <f t="shared" si="1"/>
        <v>69.448737242516373</v>
      </c>
      <c r="BS21" s="37">
        <f t="shared" si="2"/>
        <v>101.11963377642468</v>
      </c>
      <c r="BT21" s="36"/>
      <c r="BU21" s="36">
        <v>709</v>
      </c>
      <c r="BV21" s="36">
        <v>709</v>
      </c>
      <c r="BW21" s="36">
        <v>743.26181750000001</v>
      </c>
      <c r="BX21" s="37">
        <v>0</v>
      </c>
      <c r="BY21" s="37">
        <v>95.390343389999316</v>
      </c>
      <c r="BZ21" s="37">
        <v>95.390343389999316</v>
      </c>
      <c r="CA21" s="36"/>
      <c r="CB21" s="36">
        <v>667</v>
      </c>
      <c r="CC21" s="36">
        <v>667</v>
      </c>
      <c r="CD21" s="36">
        <v>727.32610350000004</v>
      </c>
      <c r="CE21" s="37">
        <f t="shared" si="3"/>
        <v>0</v>
      </c>
      <c r="CF21" s="37">
        <f t="shared" si="4"/>
        <v>91.70576950150668</v>
      </c>
      <c r="CG21" s="37">
        <f t="shared" si="5"/>
        <v>91.70576950150668</v>
      </c>
      <c r="CH21" s="36"/>
      <c r="CI21" s="36">
        <v>661</v>
      </c>
      <c r="CJ21" s="36">
        <v>661</v>
      </c>
      <c r="CK21" s="36">
        <v>720.12676014658405</v>
      </c>
      <c r="CL21" s="37"/>
      <c r="CM21" s="37">
        <v>91.789395503848709</v>
      </c>
      <c r="CN21" s="37">
        <v>91.789395503848709</v>
      </c>
    </row>
    <row r="22" spans="1:92">
      <c r="A22" s="31" t="s">
        <v>26</v>
      </c>
      <c r="B22" s="36">
        <v>460</v>
      </c>
      <c r="C22" s="36">
        <v>4216</v>
      </c>
      <c r="D22" s="36">
        <v>4676</v>
      </c>
      <c r="E22" s="36">
        <v>5361.7858900000001</v>
      </c>
      <c r="F22" s="37">
        <v>8.5792310516897565</v>
      </c>
      <c r="G22" s="37">
        <v>78.630517638965244</v>
      </c>
      <c r="H22" s="37">
        <v>87.209748690655005</v>
      </c>
      <c r="I22" s="36">
        <v>452</v>
      </c>
      <c r="J22" s="36">
        <v>4184</v>
      </c>
      <c r="K22" s="36">
        <v>4636</v>
      </c>
      <c r="L22" s="36">
        <v>5177.3450900000007</v>
      </c>
      <c r="M22" s="37">
        <v>8.730343296471279</v>
      </c>
      <c r="N22" s="37">
        <v>80.813620248751846</v>
      </c>
      <c r="O22" s="37">
        <v>89.543963545223122</v>
      </c>
      <c r="P22" s="36">
        <v>494</v>
      </c>
      <c r="Q22" s="36">
        <v>4239</v>
      </c>
      <c r="R22" s="36">
        <v>4733</v>
      </c>
      <c r="S22" s="36">
        <v>5086.81333</v>
      </c>
      <c r="T22" s="37">
        <v>9.7113844749636211</v>
      </c>
      <c r="U22" s="37">
        <v>83.333114958240472</v>
      </c>
      <c r="V22" s="37">
        <v>93.044499433204081</v>
      </c>
      <c r="W22" s="36">
        <v>521</v>
      </c>
      <c r="X22" s="36">
        <v>4404</v>
      </c>
      <c r="Y22" s="36">
        <v>4925</v>
      </c>
      <c r="Z22" s="36">
        <v>5564.661961173063</v>
      </c>
      <c r="AA22" s="37">
        <v>9.3626531788495235</v>
      </c>
      <c r="AB22" s="37">
        <v>79.14227370374914</v>
      </c>
      <c r="AC22" s="37">
        <v>88.504926882598653</v>
      </c>
      <c r="AD22" s="36">
        <v>524</v>
      </c>
      <c r="AE22" s="36">
        <v>4449</v>
      </c>
      <c r="AF22" s="36">
        <v>4973</v>
      </c>
      <c r="AG22" s="36">
        <v>5385.1764193363761</v>
      </c>
      <c r="AH22" s="37">
        <v>9.7304147384752415</v>
      </c>
      <c r="AI22" s="37">
        <v>82.615677808160967</v>
      </c>
      <c r="AJ22" s="37">
        <v>92.346092546636214</v>
      </c>
      <c r="AK22" s="36">
        <v>535</v>
      </c>
      <c r="AL22" s="36">
        <v>4639</v>
      </c>
      <c r="AM22" s="36">
        <v>5174</v>
      </c>
      <c r="AN22" s="36">
        <v>5342.5175413723991</v>
      </c>
      <c r="AO22" s="37">
        <v>10.014005491923342</v>
      </c>
      <c r="AP22" s="37">
        <v>86.831722386976423</v>
      </c>
      <c r="AQ22" s="37">
        <v>96.845727878899766</v>
      </c>
      <c r="AR22" s="36">
        <v>529</v>
      </c>
      <c r="AS22" s="36">
        <v>4522</v>
      </c>
      <c r="AT22" s="36">
        <v>5051</v>
      </c>
      <c r="AU22" s="36">
        <v>5238.5172235330001</v>
      </c>
      <c r="AV22" s="37">
        <v>10.098277383217763</v>
      </c>
      <c r="AW22" s="37">
        <v>86.322136723838796</v>
      </c>
      <c r="AX22" s="37">
        <v>96.420414107056558</v>
      </c>
      <c r="AY22" s="36">
        <v>533</v>
      </c>
      <c r="AZ22" s="36">
        <v>4744</v>
      </c>
      <c r="BA22" s="36">
        <v>5277</v>
      </c>
      <c r="BB22" s="36">
        <v>5252.3059756836801</v>
      </c>
      <c r="BC22" s="37">
        <v>10.147923644730554</v>
      </c>
      <c r="BD22" s="37">
        <v>90.322232215012662</v>
      </c>
      <c r="BE22" s="37">
        <v>100.47015585974322</v>
      </c>
      <c r="BF22" s="36">
        <v>581</v>
      </c>
      <c r="BG22" s="36">
        <v>4676</v>
      </c>
      <c r="BH22" s="36">
        <v>5257</v>
      </c>
      <c r="BI22" s="36">
        <v>5151.9786478973601</v>
      </c>
      <c r="BJ22" s="37">
        <v>11.277220650693483</v>
      </c>
      <c r="BK22" s="37">
        <v>90.761245718834303</v>
      </c>
      <c r="BL22" s="37">
        <v>102.03846636952778</v>
      </c>
      <c r="BM22" s="36">
        <v>1974</v>
      </c>
      <c r="BN22" s="36">
        <v>3265</v>
      </c>
      <c r="BO22" s="36">
        <v>5239</v>
      </c>
      <c r="BP22" s="36">
        <v>5146.9639777943203</v>
      </c>
      <c r="BQ22" s="37">
        <f t="shared" si="0"/>
        <v>38.352706731900184</v>
      </c>
      <c r="BR22" s="37">
        <f t="shared" si="1"/>
        <v>63.435454650280711</v>
      </c>
      <c r="BS22" s="37">
        <f t="shared" si="2"/>
        <v>101.7881613821809</v>
      </c>
      <c r="BT22" s="36">
        <v>564</v>
      </c>
      <c r="BU22" s="36">
        <v>4281</v>
      </c>
      <c r="BV22" s="36">
        <v>4845</v>
      </c>
      <c r="BW22" s="36">
        <v>5002.5785893000002</v>
      </c>
      <c r="BX22" s="37">
        <v>11.274185701076997</v>
      </c>
      <c r="BY22" s="37">
        <v>85.575866997004653</v>
      </c>
      <c r="BZ22" s="37">
        <v>96.850052698081655</v>
      </c>
      <c r="CA22" s="36">
        <v>549</v>
      </c>
      <c r="CB22" s="36">
        <v>4140</v>
      </c>
      <c r="CC22" s="36">
        <v>4689</v>
      </c>
      <c r="CD22" s="36">
        <v>4989.1644079999996</v>
      </c>
      <c r="CE22" s="37">
        <f t="shared" si="3"/>
        <v>11.003846638521118</v>
      </c>
      <c r="CF22" s="37">
        <f t="shared" si="4"/>
        <v>82.979827110159249</v>
      </c>
      <c r="CG22" s="37">
        <f t="shared" si="5"/>
        <v>93.983673748680374</v>
      </c>
      <c r="CH22" s="36">
        <v>501</v>
      </c>
      <c r="CI22" s="36">
        <v>4080</v>
      </c>
      <c r="CJ22" s="36">
        <v>4581</v>
      </c>
      <c r="CK22" s="36">
        <v>5279.0130165081755</v>
      </c>
      <c r="CL22" s="37">
        <v>9.4904103936343098</v>
      </c>
      <c r="CM22" s="37">
        <v>77.287174463129716</v>
      </c>
      <c r="CN22" s="37">
        <v>86.777584856764022</v>
      </c>
    </row>
    <row r="23" spans="1:92">
      <c r="A23" s="31" t="s">
        <v>27</v>
      </c>
      <c r="B23" s="36">
        <v>57</v>
      </c>
      <c r="C23" s="36">
        <v>1365</v>
      </c>
      <c r="D23" s="36">
        <v>1422</v>
      </c>
      <c r="E23" s="36">
        <v>1702.5562</v>
      </c>
      <c r="F23" s="37">
        <v>3.347907105797741</v>
      </c>
      <c r="G23" s="37">
        <v>80.173564901998532</v>
      </c>
      <c r="H23" s="37">
        <v>83.521472007796277</v>
      </c>
      <c r="I23" s="36">
        <v>48</v>
      </c>
      <c r="J23" s="36">
        <v>1375</v>
      </c>
      <c r="K23" s="36">
        <v>1423</v>
      </c>
      <c r="L23" s="36">
        <v>1642.00404</v>
      </c>
      <c r="M23" s="37">
        <v>2.9232571193917405</v>
      </c>
      <c r="N23" s="37">
        <v>83.739136232575888</v>
      </c>
      <c r="O23" s="37">
        <v>86.662393351967637</v>
      </c>
      <c r="P23" s="36">
        <v>41</v>
      </c>
      <c r="Q23" s="36">
        <v>1355</v>
      </c>
      <c r="R23" s="36">
        <v>1396</v>
      </c>
      <c r="S23" s="36">
        <v>1586.0912599999999</v>
      </c>
      <c r="T23" s="37">
        <v>2.5849710564573694</v>
      </c>
      <c r="U23" s="37">
        <v>85.43014101218867</v>
      </c>
      <c r="V23" s="37">
        <v>88.015112068646033</v>
      </c>
      <c r="W23" s="36">
        <v>46</v>
      </c>
      <c r="X23" s="36">
        <v>1385</v>
      </c>
      <c r="Y23" s="36">
        <v>1431</v>
      </c>
      <c r="Z23" s="36">
        <v>1862.348413231804</v>
      </c>
      <c r="AA23" s="37">
        <v>2.469999688198754</v>
      </c>
      <c r="AB23" s="37">
        <v>74.368468872940738</v>
      </c>
      <c r="AC23" s="37">
        <v>76.838468561139493</v>
      </c>
      <c r="AD23" s="36">
        <v>46</v>
      </c>
      <c r="AE23" s="36">
        <v>1448</v>
      </c>
      <c r="AF23" s="36">
        <v>1494</v>
      </c>
      <c r="AG23" s="36">
        <v>1853.1187656020488</v>
      </c>
      <c r="AH23" s="37">
        <v>2.4823017743849425</v>
      </c>
      <c r="AI23" s="37">
        <v>78.138542811073833</v>
      </c>
      <c r="AJ23" s="37">
        <v>80.620844585458784</v>
      </c>
      <c r="AK23" s="36">
        <v>52</v>
      </c>
      <c r="AL23" s="36">
        <v>1503</v>
      </c>
      <c r="AM23" s="36">
        <v>1555</v>
      </c>
      <c r="AN23" s="36">
        <v>1776.8709110055308</v>
      </c>
      <c r="AO23" s="37">
        <v>2.92649284075303</v>
      </c>
      <c r="AP23" s="37">
        <v>84.58689883945776</v>
      </c>
      <c r="AQ23" s="37">
        <v>87.513391680210788</v>
      </c>
      <c r="AR23" s="36">
        <v>53</v>
      </c>
      <c r="AS23" s="36">
        <v>1403</v>
      </c>
      <c r="AT23" s="36">
        <v>1456</v>
      </c>
      <c r="AU23" s="36">
        <v>1746.7496458349101</v>
      </c>
      <c r="AV23" s="37">
        <v>3.0342069984887332</v>
      </c>
      <c r="AW23" s="37">
        <v>80.320611676975332</v>
      </c>
      <c r="AX23" s="37">
        <v>83.35481867546406</v>
      </c>
      <c r="AY23" s="36">
        <v>56</v>
      </c>
      <c r="AZ23" s="36">
        <v>1511</v>
      </c>
      <c r="BA23" s="36">
        <v>1567</v>
      </c>
      <c r="BB23" s="36">
        <v>1679.085237450666</v>
      </c>
      <c r="BC23" s="37">
        <v>3.3351493272029535</v>
      </c>
      <c r="BD23" s="37">
        <v>89.989475596493975</v>
      </c>
      <c r="BE23" s="37">
        <v>93.324624923696931</v>
      </c>
      <c r="BF23" s="36">
        <v>59</v>
      </c>
      <c r="BG23" s="36">
        <v>1472</v>
      </c>
      <c r="BH23" s="36">
        <v>1531</v>
      </c>
      <c r="BI23" s="36">
        <v>1661.1863870483089</v>
      </c>
      <c r="BJ23" s="37">
        <v>3.5516785148254542</v>
      </c>
      <c r="BK23" s="37">
        <v>88.611369047848626</v>
      </c>
      <c r="BL23" s="37">
        <v>92.163047562674066</v>
      </c>
      <c r="BM23" s="36">
        <v>556</v>
      </c>
      <c r="BN23" s="36">
        <v>979</v>
      </c>
      <c r="BO23" s="36">
        <v>1535</v>
      </c>
      <c r="BP23" s="36">
        <v>1644.233423895987</v>
      </c>
      <c r="BQ23" s="37">
        <f t="shared" si="0"/>
        <v>33.815150082679025</v>
      </c>
      <c r="BR23" s="37">
        <f t="shared" si="1"/>
        <v>59.54142433622799</v>
      </c>
      <c r="BS23" s="37">
        <f t="shared" si="2"/>
        <v>93.356574418907016</v>
      </c>
      <c r="BT23" s="36">
        <v>90</v>
      </c>
      <c r="BU23" s="36">
        <v>1378</v>
      </c>
      <c r="BV23" s="36">
        <v>1468</v>
      </c>
      <c r="BW23" s="36">
        <v>1720.0518236</v>
      </c>
      <c r="BX23" s="37">
        <v>5.2324004873082011</v>
      </c>
      <c r="BY23" s="37">
        <v>80.113865239007794</v>
      </c>
      <c r="BZ23" s="37">
        <v>85.346265726315991</v>
      </c>
      <c r="CA23" s="36">
        <v>84</v>
      </c>
      <c r="CB23" s="36">
        <v>1274</v>
      </c>
      <c r="CC23" s="36">
        <v>1358</v>
      </c>
      <c r="CD23" s="36">
        <v>1687.2967634000001</v>
      </c>
      <c r="CE23" s="37">
        <f t="shared" si="3"/>
        <v>4.978377356140669</v>
      </c>
      <c r="CF23" s="37">
        <f t="shared" si="4"/>
        <v>75.505389901466813</v>
      </c>
      <c r="CG23" s="37">
        <f t="shared" si="5"/>
        <v>80.483767257607468</v>
      </c>
      <c r="CH23" s="36">
        <v>71</v>
      </c>
      <c r="CI23" s="36">
        <v>1285</v>
      </c>
      <c r="CJ23" s="36">
        <v>1356</v>
      </c>
      <c r="CK23" s="36">
        <v>1697.65335792004</v>
      </c>
      <c r="CL23" s="37">
        <v>4.1822436641004845</v>
      </c>
      <c r="CM23" s="37">
        <v>75.692719836184835</v>
      </c>
      <c r="CN23" s="37">
        <v>79.874963500285318</v>
      </c>
    </row>
    <row r="24" spans="1:92">
      <c r="A24" s="31" t="s">
        <v>28</v>
      </c>
      <c r="B24" s="36">
        <v>0</v>
      </c>
      <c r="C24" s="36">
        <v>1462</v>
      </c>
      <c r="D24" s="36">
        <v>1462</v>
      </c>
      <c r="E24" s="36">
        <v>1786.8153299999999</v>
      </c>
      <c r="F24" s="37">
        <v>0</v>
      </c>
      <c r="G24" s="37">
        <v>81.821550075910764</v>
      </c>
      <c r="H24" s="37">
        <v>81.82155007591075</v>
      </c>
      <c r="I24" s="36">
        <v>0</v>
      </c>
      <c r="J24" s="36">
        <v>1475</v>
      </c>
      <c r="K24" s="36">
        <v>1475</v>
      </c>
      <c r="L24" s="36">
        <v>1769.23588</v>
      </c>
      <c r="M24" s="37">
        <v>0</v>
      </c>
      <c r="N24" s="37">
        <v>83.369324388786424</v>
      </c>
      <c r="O24" s="37">
        <v>83.369324388786424</v>
      </c>
      <c r="P24" s="36">
        <v>0</v>
      </c>
      <c r="Q24" s="36">
        <v>1552</v>
      </c>
      <c r="R24" s="36">
        <v>1552</v>
      </c>
      <c r="S24" s="36">
        <v>1735.2894799999999</v>
      </c>
      <c r="T24" s="37">
        <v>0</v>
      </c>
      <c r="U24" s="37">
        <v>89.437527161174287</v>
      </c>
      <c r="V24" s="37">
        <v>89.437527161174287</v>
      </c>
      <c r="W24" s="36">
        <v>0</v>
      </c>
      <c r="X24" s="36">
        <v>1658</v>
      </c>
      <c r="Y24" s="36">
        <v>1658</v>
      </c>
      <c r="Z24" s="36">
        <v>1864.5275088213909</v>
      </c>
      <c r="AA24" s="37">
        <v>0</v>
      </c>
      <c r="AB24" s="37">
        <v>88.923332702560046</v>
      </c>
      <c r="AC24" s="37">
        <v>88.923332702560046</v>
      </c>
      <c r="AD24" s="36">
        <v>0</v>
      </c>
      <c r="AE24" s="36">
        <v>1669</v>
      </c>
      <c r="AF24" s="36">
        <v>1669</v>
      </c>
      <c r="AG24" s="36">
        <v>1806.669075733847</v>
      </c>
      <c r="AH24" s="37">
        <v>0</v>
      </c>
      <c r="AI24" s="37">
        <v>92.379950618353973</v>
      </c>
      <c r="AJ24" s="37">
        <v>92.379950618353973</v>
      </c>
      <c r="AK24" s="36">
        <v>0</v>
      </c>
      <c r="AL24" s="36">
        <v>1771</v>
      </c>
      <c r="AM24" s="36">
        <v>1771</v>
      </c>
      <c r="AN24" s="36">
        <v>1800.1314879551549</v>
      </c>
      <c r="AO24" s="37">
        <v>0</v>
      </c>
      <c r="AP24" s="37">
        <v>98.381702217306</v>
      </c>
      <c r="AQ24" s="37">
        <v>98.381702217306</v>
      </c>
      <c r="AR24" s="36">
        <v>0</v>
      </c>
      <c r="AS24" s="36">
        <v>1689</v>
      </c>
      <c r="AT24" s="36">
        <v>1689</v>
      </c>
      <c r="AU24" s="36">
        <v>1744.2623898134859</v>
      </c>
      <c r="AV24" s="37">
        <v>0</v>
      </c>
      <c r="AW24" s="37">
        <v>96.831761658325092</v>
      </c>
      <c r="AX24" s="37">
        <v>96.831761658325092</v>
      </c>
      <c r="AY24" s="36">
        <v>0</v>
      </c>
      <c r="AZ24" s="36">
        <v>1837</v>
      </c>
      <c r="BA24" s="36">
        <v>1837</v>
      </c>
      <c r="BB24" s="36">
        <v>1702.1153098001892</v>
      </c>
      <c r="BC24" s="37">
        <v>0</v>
      </c>
      <c r="BD24" s="37">
        <v>107.92453304562808</v>
      </c>
      <c r="BE24" s="37">
        <v>107.92453304562808</v>
      </c>
      <c r="BF24" s="36">
        <v>0</v>
      </c>
      <c r="BG24" s="36">
        <v>1881</v>
      </c>
      <c r="BH24" s="36">
        <v>1881</v>
      </c>
      <c r="BI24" s="36">
        <v>1694.9819778721062</v>
      </c>
      <c r="BJ24" s="37">
        <v>0</v>
      </c>
      <c r="BK24" s="37">
        <v>110.97463126784524</v>
      </c>
      <c r="BL24" s="37">
        <v>110.97463126784524</v>
      </c>
      <c r="BM24" s="36">
        <v>650</v>
      </c>
      <c r="BN24" s="36">
        <v>1178</v>
      </c>
      <c r="BO24" s="36">
        <v>1828</v>
      </c>
      <c r="BP24" s="36">
        <v>1664.882448610726</v>
      </c>
      <c r="BQ24" s="37">
        <f t="shared" si="0"/>
        <v>39.041795445822473</v>
      </c>
      <c r="BR24" s="37">
        <f t="shared" si="1"/>
        <v>70.755746207967491</v>
      </c>
      <c r="BS24" s="37">
        <f t="shared" si="2"/>
        <v>109.79754165378996</v>
      </c>
      <c r="BT24" s="36"/>
      <c r="BU24" s="36">
        <v>1659</v>
      </c>
      <c r="BV24" s="36">
        <v>1659</v>
      </c>
      <c r="BW24" s="36">
        <v>1686.8793135999999</v>
      </c>
      <c r="BX24" s="37">
        <v>0</v>
      </c>
      <c r="BY24" s="37">
        <v>98.347284635288929</v>
      </c>
      <c r="BZ24" s="37">
        <v>98.347284635288929</v>
      </c>
      <c r="CA24" s="36"/>
      <c r="CB24" s="36">
        <v>1601</v>
      </c>
      <c r="CC24" s="36">
        <v>1601</v>
      </c>
      <c r="CD24" s="36">
        <v>1599.6297255000002</v>
      </c>
      <c r="CE24" s="37">
        <f t="shared" si="3"/>
        <v>0</v>
      </c>
      <c r="CF24" s="37">
        <f t="shared" si="4"/>
        <v>100.08566198027931</v>
      </c>
      <c r="CG24" s="37">
        <f t="shared" si="5"/>
        <v>100.08566198027931</v>
      </c>
      <c r="CH24" s="36"/>
      <c r="CI24" s="36">
        <v>1583</v>
      </c>
      <c r="CJ24" s="36">
        <v>1583</v>
      </c>
      <c r="CK24" s="36">
        <v>1668.576783456369</v>
      </c>
      <c r="CL24" s="37"/>
      <c r="CM24" s="37">
        <v>94.871270875584088</v>
      </c>
      <c r="CN24" s="37">
        <v>94.871270875584088</v>
      </c>
    </row>
    <row r="25" spans="1:92">
      <c r="A25" s="31" t="s">
        <v>29</v>
      </c>
      <c r="B25" s="36">
        <v>314</v>
      </c>
      <c r="C25" s="36">
        <v>6751</v>
      </c>
      <c r="D25" s="36">
        <v>7065</v>
      </c>
      <c r="E25" s="36">
        <v>10212.261049999999</v>
      </c>
      <c r="F25" s="37">
        <v>3.0747353447256427</v>
      </c>
      <c r="G25" s="37">
        <v>66.106809911601317</v>
      </c>
      <c r="H25" s="37">
        <v>69.181545256326956</v>
      </c>
      <c r="I25" s="36">
        <v>307</v>
      </c>
      <c r="J25" s="36">
        <v>6922</v>
      </c>
      <c r="K25" s="36">
        <v>7229</v>
      </c>
      <c r="L25" s="36">
        <v>10018.85889</v>
      </c>
      <c r="M25" s="37">
        <v>3.0642212189096916</v>
      </c>
      <c r="N25" s="37">
        <v>69.089704486296043</v>
      </c>
      <c r="O25" s="37">
        <v>72.153925705205737</v>
      </c>
      <c r="P25" s="36">
        <v>324</v>
      </c>
      <c r="Q25" s="36">
        <v>7198</v>
      </c>
      <c r="R25" s="36">
        <v>7522</v>
      </c>
      <c r="S25" s="36">
        <v>9889.4650099999999</v>
      </c>
      <c r="T25" s="37">
        <v>3.2762136240168567</v>
      </c>
      <c r="U25" s="37">
        <v>72.7845236594856</v>
      </c>
      <c r="V25" s="37">
        <v>76.060737283502462</v>
      </c>
      <c r="W25" s="36">
        <v>295</v>
      </c>
      <c r="X25" s="36">
        <v>7813</v>
      </c>
      <c r="Y25" s="36">
        <v>8108</v>
      </c>
      <c r="Z25" s="36">
        <v>10942.430667011609</v>
      </c>
      <c r="AA25" s="37">
        <v>2.6959275226604187</v>
      </c>
      <c r="AB25" s="37">
        <v>71.400955032358809</v>
      </c>
      <c r="AC25" s="37">
        <v>74.096882555019235</v>
      </c>
      <c r="AD25" s="36">
        <v>331</v>
      </c>
      <c r="AE25" s="36">
        <v>8092</v>
      </c>
      <c r="AF25" s="36">
        <v>8423</v>
      </c>
      <c r="AG25" s="36">
        <v>10807.006205294729</v>
      </c>
      <c r="AH25" s="37">
        <v>3.0628278887989495</v>
      </c>
      <c r="AI25" s="37">
        <v>74.87735128749577</v>
      </c>
      <c r="AJ25" s="37">
        <v>77.94017917629472</v>
      </c>
      <c r="AK25" s="36">
        <v>303</v>
      </c>
      <c r="AL25" s="36">
        <v>8531</v>
      </c>
      <c r="AM25" s="36">
        <v>8834</v>
      </c>
      <c r="AN25" s="36">
        <v>10886.59977594689</v>
      </c>
      <c r="AO25" s="37">
        <v>2.7832381665160075</v>
      </c>
      <c r="AP25" s="37">
        <v>78.362392074416036</v>
      </c>
      <c r="AQ25" s="37">
        <v>81.145630240932036</v>
      </c>
      <c r="AR25" s="36">
        <v>339</v>
      </c>
      <c r="AS25" s="36">
        <v>8415</v>
      </c>
      <c r="AT25" s="36">
        <v>8754</v>
      </c>
      <c r="AU25" s="36">
        <v>10809.25214283151</v>
      </c>
      <c r="AV25" s="37">
        <v>3.1362021675553042</v>
      </c>
      <c r="AW25" s="37">
        <v>77.849974159226804</v>
      </c>
      <c r="AX25" s="37">
        <v>80.9861763267821</v>
      </c>
      <c r="AY25" s="36">
        <v>359</v>
      </c>
      <c r="AZ25" s="36">
        <v>8936</v>
      </c>
      <c r="BA25" s="36">
        <v>9295</v>
      </c>
      <c r="BB25" s="36">
        <v>10709.28918949041</v>
      </c>
      <c r="BC25" s="37">
        <v>3.3522299533409337</v>
      </c>
      <c r="BD25" s="37">
        <v>83.441579005723071</v>
      </c>
      <c r="BE25" s="37">
        <v>86.793808959063995</v>
      </c>
      <c r="BF25" s="36">
        <v>349</v>
      </c>
      <c r="BG25" s="36">
        <v>8873</v>
      </c>
      <c r="BH25" s="36">
        <v>9222</v>
      </c>
      <c r="BI25" s="36">
        <v>10394.167599453011</v>
      </c>
      <c r="BJ25" s="37">
        <v>3.357652228143464</v>
      </c>
      <c r="BK25" s="37">
        <v>85.365181147039991</v>
      </c>
      <c r="BL25" s="37">
        <v>88.722833375183455</v>
      </c>
      <c r="BM25" s="36">
        <v>3175</v>
      </c>
      <c r="BN25" s="36">
        <v>5717</v>
      </c>
      <c r="BO25" s="36">
        <v>8892</v>
      </c>
      <c r="BP25" s="36">
        <v>10236.895102502691</v>
      </c>
      <c r="BQ25" s="37">
        <f t="shared" si="0"/>
        <v>31.015263595147946</v>
      </c>
      <c r="BR25" s="37">
        <f t="shared" si="1"/>
        <v>55.847011645184509</v>
      </c>
      <c r="BS25" s="37">
        <f t="shared" si="2"/>
        <v>86.862275240332451</v>
      </c>
      <c r="BT25" s="36">
        <v>341</v>
      </c>
      <c r="BU25" s="36">
        <v>7905</v>
      </c>
      <c r="BV25" s="36">
        <v>8246</v>
      </c>
      <c r="BW25" s="36">
        <v>10156.471627000001</v>
      </c>
      <c r="BX25" s="37">
        <v>3.357465195821395</v>
      </c>
      <c r="BY25" s="37">
        <v>77.832147721314158</v>
      </c>
      <c r="BZ25" s="37">
        <v>81.189612917135562</v>
      </c>
      <c r="CA25" s="36">
        <v>341</v>
      </c>
      <c r="CB25" s="36">
        <v>7714</v>
      </c>
      <c r="CC25" s="36">
        <v>8055</v>
      </c>
      <c r="CD25" s="36">
        <v>10071.237347</v>
      </c>
      <c r="CE25" s="37">
        <f t="shared" si="3"/>
        <v>3.3858798899380163</v>
      </c>
      <c r="CF25" s="37">
        <f t="shared" si="4"/>
        <v>76.594362084990792</v>
      </c>
      <c r="CG25" s="37">
        <f t="shared" si="5"/>
        <v>79.980241974928802</v>
      </c>
      <c r="CH25" s="36">
        <v>364</v>
      </c>
      <c r="CI25" s="36">
        <v>7630</v>
      </c>
      <c r="CJ25" s="36">
        <v>7994</v>
      </c>
      <c r="CK25" s="36">
        <v>10201.826619621679</v>
      </c>
      <c r="CL25" s="37">
        <v>3.5679884943339535</v>
      </c>
      <c r="CM25" s="37">
        <v>74.79052805430787</v>
      </c>
      <c r="CN25" s="37">
        <v>78.358516548641816</v>
      </c>
    </row>
    <row r="26" spans="1:92">
      <c r="A26" s="31" t="s">
        <v>30</v>
      </c>
      <c r="B26" s="36">
        <v>456</v>
      </c>
      <c r="C26" s="36">
        <v>8143</v>
      </c>
      <c r="D26" s="36">
        <v>8599</v>
      </c>
      <c r="E26" s="36">
        <v>10118.08469</v>
      </c>
      <c r="F26" s="37">
        <v>4.5067818067452841</v>
      </c>
      <c r="G26" s="37">
        <v>80.479658448085203</v>
      </c>
      <c r="H26" s="37">
        <v>84.986440254830484</v>
      </c>
      <c r="I26" s="36">
        <v>509</v>
      </c>
      <c r="J26" s="36">
        <v>8156</v>
      </c>
      <c r="K26" s="36">
        <v>8665</v>
      </c>
      <c r="L26" s="36">
        <v>10024.14388</v>
      </c>
      <c r="M26" s="37">
        <v>5.0777403645966022</v>
      </c>
      <c r="N26" s="37">
        <v>81.363556804813143</v>
      </c>
      <c r="O26" s="37">
        <v>86.441297169409751</v>
      </c>
      <c r="P26" s="36">
        <v>496</v>
      </c>
      <c r="Q26" s="36">
        <v>8117</v>
      </c>
      <c r="R26" s="36">
        <v>8613</v>
      </c>
      <c r="S26" s="36">
        <v>9914.0743199999997</v>
      </c>
      <c r="T26" s="37">
        <v>5.0029885190531838</v>
      </c>
      <c r="U26" s="37">
        <v>81.873503647489301</v>
      </c>
      <c r="V26" s="37">
        <v>86.876492166542491</v>
      </c>
      <c r="W26" s="36">
        <v>486</v>
      </c>
      <c r="X26" s="36">
        <v>8419</v>
      </c>
      <c r="Y26" s="36">
        <v>8905</v>
      </c>
      <c r="Z26" s="36">
        <v>10574.90759415198</v>
      </c>
      <c r="AA26" s="37">
        <v>4.5957848394700145</v>
      </c>
      <c r="AB26" s="37">
        <v>79.61298881378201</v>
      </c>
      <c r="AC26" s="37">
        <v>84.208773653252024</v>
      </c>
      <c r="AD26" s="36">
        <v>551</v>
      </c>
      <c r="AE26" s="36">
        <v>8551</v>
      </c>
      <c r="AF26" s="36">
        <v>9102</v>
      </c>
      <c r="AG26" s="36">
        <v>10351.58576351579</v>
      </c>
      <c r="AH26" s="37">
        <v>5.3228559622430209</v>
      </c>
      <c r="AI26" s="37">
        <v>82.605701149074548</v>
      </c>
      <c r="AJ26" s="37">
        <v>87.928557111317559</v>
      </c>
      <c r="AK26" s="36">
        <v>609</v>
      </c>
      <c r="AL26" s="36">
        <v>8856</v>
      </c>
      <c r="AM26" s="36">
        <v>9465</v>
      </c>
      <c r="AN26" s="36">
        <v>10159.82798688957</v>
      </c>
      <c r="AO26" s="37">
        <v>5.9941959724698579</v>
      </c>
      <c r="AP26" s="37">
        <v>87.166830102123242</v>
      </c>
      <c r="AQ26" s="37">
        <v>93.16102607459311</v>
      </c>
      <c r="AR26" s="36">
        <v>663</v>
      </c>
      <c r="AS26" s="36">
        <v>8657</v>
      </c>
      <c r="AT26" s="36">
        <v>9320</v>
      </c>
      <c r="AU26" s="36">
        <v>9988.8314587684399</v>
      </c>
      <c r="AV26" s="37">
        <v>6.637413022100823</v>
      </c>
      <c r="AW26" s="37">
        <v>86.666794166405467</v>
      </c>
      <c r="AX26" s="37">
        <v>93.304207188506282</v>
      </c>
      <c r="AY26" s="36">
        <v>702</v>
      </c>
      <c r="AZ26" s="36">
        <v>9276</v>
      </c>
      <c r="BA26" s="36">
        <v>9978</v>
      </c>
      <c r="BB26" s="36">
        <v>9882.2007327593401</v>
      </c>
      <c r="BC26" s="37">
        <v>7.103680839763566</v>
      </c>
      <c r="BD26" s="37">
        <v>93.865731438243358</v>
      </c>
      <c r="BE26" s="37">
        <v>100.96941227800693</v>
      </c>
      <c r="BF26" s="36">
        <v>677</v>
      </c>
      <c r="BG26" s="36">
        <v>9377</v>
      </c>
      <c r="BH26" s="36">
        <v>10054</v>
      </c>
      <c r="BI26" s="36">
        <v>9970.9760357975611</v>
      </c>
      <c r="BJ26" s="37">
        <v>6.789706419606774</v>
      </c>
      <c r="BK26" s="37">
        <v>94.042949921200474</v>
      </c>
      <c r="BL26" s="37">
        <v>100.83265634080725</v>
      </c>
      <c r="BM26" s="36">
        <v>3669</v>
      </c>
      <c r="BN26" s="36">
        <v>6473</v>
      </c>
      <c r="BO26" s="36">
        <v>10142</v>
      </c>
      <c r="BP26" s="36">
        <v>9850.4200764900397</v>
      </c>
      <c r="BQ26" s="37">
        <f t="shared" si="0"/>
        <v>37.247142472195563</v>
      </c>
      <c r="BR26" s="37">
        <f t="shared" si="1"/>
        <v>65.712933557514816</v>
      </c>
      <c r="BS26" s="37">
        <f t="shared" si="2"/>
        <v>102.96007602971038</v>
      </c>
      <c r="BT26" s="36">
        <v>633</v>
      </c>
      <c r="BU26" s="36">
        <v>8658</v>
      </c>
      <c r="BV26" s="36">
        <v>9291</v>
      </c>
      <c r="BW26" s="36">
        <v>9845.1206000000002</v>
      </c>
      <c r="BX26" s="37">
        <v>6.4295809641986503</v>
      </c>
      <c r="BY26" s="37">
        <v>87.942041055342685</v>
      </c>
      <c r="BZ26" s="37">
        <v>94.371622019541334</v>
      </c>
      <c r="CA26" s="36">
        <v>644</v>
      </c>
      <c r="CB26" s="36">
        <v>8498</v>
      </c>
      <c r="CC26" s="36">
        <v>9142</v>
      </c>
      <c r="CD26" s="36">
        <v>9732.472749999999</v>
      </c>
      <c r="CE26" s="37">
        <f t="shared" si="3"/>
        <v>6.6170234075404943</v>
      </c>
      <c r="CF26" s="37">
        <f t="shared" si="4"/>
        <v>87.315939312545225</v>
      </c>
      <c r="CG26" s="37">
        <f t="shared" si="5"/>
        <v>93.932962720085712</v>
      </c>
      <c r="CH26" s="36">
        <v>704</v>
      </c>
      <c r="CI26" s="36">
        <v>8287</v>
      </c>
      <c r="CJ26" s="36">
        <v>8991</v>
      </c>
      <c r="CK26" s="36">
        <v>10107.278363707181</v>
      </c>
      <c r="CL26" s="37">
        <v>6.9652776411887061</v>
      </c>
      <c r="CM26" s="37">
        <v>81.990420188253992</v>
      </c>
      <c r="CN26" s="37">
        <v>88.955697829442698</v>
      </c>
    </row>
    <row r="27" spans="1:92">
      <c r="A27" s="31" t="s">
        <v>31</v>
      </c>
      <c r="B27" s="36">
        <v>0</v>
      </c>
      <c r="C27" s="36">
        <v>982</v>
      </c>
      <c r="D27" s="36">
        <v>982</v>
      </c>
      <c r="E27" s="36">
        <v>1200.0187599999999</v>
      </c>
      <c r="F27" s="37">
        <v>0</v>
      </c>
      <c r="G27" s="37">
        <v>81.832054025555408</v>
      </c>
      <c r="H27" s="37">
        <v>81.832054025555408</v>
      </c>
      <c r="I27" s="36">
        <v>0</v>
      </c>
      <c r="J27" s="36">
        <v>960</v>
      </c>
      <c r="K27" s="36">
        <v>960</v>
      </c>
      <c r="L27" s="36">
        <v>1173.8319299999998</v>
      </c>
      <c r="M27" s="37">
        <v>0</v>
      </c>
      <c r="N27" s="37">
        <v>81.783428740092305</v>
      </c>
      <c r="O27" s="37">
        <v>81.783428740092305</v>
      </c>
      <c r="P27" s="36">
        <v>0</v>
      </c>
      <c r="Q27" s="36">
        <v>955</v>
      </c>
      <c r="R27" s="36">
        <v>955</v>
      </c>
      <c r="S27" s="36">
        <v>1146.1381699999999</v>
      </c>
      <c r="T27" s="37">
        <v>0</v>
      </c>
      <c r="U27" s="37">
        <v>83.323287278705678</v>
      </c>
      <c r="V27" s="37">
        <v>83.323287278705678</v>
      </c>
      <c r="W27" s="36">
        <v>0</v>
      </c>
      <c r="X27" s="36">
        <v>1070</v>
      </c>
      <c r="Y27" s="36">
        <v>1070</v>
      </c>
      <c r="Z27" s="36">
        <v>1375.406393711788</v>
      </c>
      <c r="AA27" s="37">
        <v>0</v>
      </c>
      <c r="AB27" s="37">
        <v>77.795188745081191</v>
      </c>
      <c r="AC27" s="37">
        <v>77.795188745081191</v>
      </c>
      <c r="AD27" s="36">
        <v>0</v>
      </c>
      <c r="AE27" s="36">
        <v>1158</v>
      </c>
      <c r="AF27" s="36">
        <v>1158</v>
      </c>
      <c r="AG27" s="36">
        <v>1369.9822366143151</v>
      </c>
      <c r="AH27" s="37">
        <v>0</v>
      </c>
      <c r="AI27" s="37">
        <v>84.526643415596823</v>
      </c>
      <c r="AJ27" s="37">
        <v>84.526643415596823</v>
      </c>
      <c r="AK27" s="36">
        <v>0</v>
      </c>
      <c r="AL27" s="36">
        <v>1200</v>
      </c>
      <c r="AM27" s="36">
        <v>1200</v>
      </c>
      <c r="AN27" s="36">
        <v>1365.1734910097809</v>
      </c>
      <c r="AO27" s="37">
        <v>0</v>
      </c>
      <c r="AP27" s="37">
        <v>87.90091573726599</v>
      </c>
      <c r="AQ27" s="37">
        <v>87.90091573726599</v>
      </c>
      <c r="AR27" s="36">
        <v>0</v>
      </c>
      <c r="AS27" s="36">
        <v>1072</v>
      </c>
      <c r="AT27" s="36">
        <v>1072</v>
      </c>
      <c r="AU27" s="36">
        <v>1285.5402984497641</v>
      </c>
      <c r="AV27" s="37">
        <v>0</v>
      </c>
      <c r="AW27" s="37">
        <v>83.389062271538833</v>
      </c>
      <c r="AX27" s="37">
        <v>83.389062271538833</v>
      </c>
      <c r="AY27" s="36">
        <v>0</v>
      </c>
      <c r="AZ27" s="36">
        <v>1098</v>
      </c>
      <c r="BA27" s="36">
        <v>1098</v>
      </c>
      <c r="BB27" s="36">
        <v>1236.27400241295</v>
      </c>
      <c r="BC27" s="37">
        <v>0</v>
      </c>
      <c r="BD27" s="37">
        <v>88.815262462603926</v>
      </c>
      <c r="BE27" s="37">
        <v>88.815262462603926</v>
      </c>
      <c r="BF27" s="36">
        <v>0</v>
      </c>
      <c r="BG27" s="36">
        <v>1072</v>
      </c>
      <c r="BH27" s="36">
        <v>1072</v>
      </c>
      <c r="BI27" s="36">
        <v>1196.224598381548</v>
      </c>
      <c r="BJ27" s="37">
        <v>0</v>
      </c>
      <c r="BK27" s="37">
        <v>89.615278054838555</v>
      </c>
      <c r="BL27" s="37">
        <v>89.615278054838555</v>
      </c>
      <c r="BM27" s="36">
        <v>351</v>
      </c>
      <c r="BN27" s="36">
        <v>687</v>
      </c>
      <c r="BO27" s="36">
        <v>1038</v>
      </c>
      <c r="BP27" s="36">
        <v>1206.88692741151</v>
      </c>
      <c r="BQ27" s="37">
        <f t="shared" si="0"/>
        <v>29.083089063928536</v>
      </c>
      <c r="BR27" s="37">
        <f t="shared" si="1"/>
        <v>56.923311073843031</v>
      </c>
      <c r="BS27" s="37">
        <f t="shared" si="2"/>
        <v>86.006400137771564</v>
      </c>
      <c r="BT27" s="36"/>
      <c r="BU27" s="36">
        <v>966</v>
      </c>
      <c r="BV27" s="36">
        <v>966</v>
      </c>
      <c r="BW27" s="36">
        <v>1234.7535112999999</v>
      </c>
      <c r="BX27" s="37">
        <v>0</v>
      </c>
      <c r="BY27" s="37">
        <v>78.234237939761357</v>
      </c>
      <c r="BZ27" s="37">
        <v>78.234237939761357</v>
      </c>
      <c r="CA27" s="36"/>
      <c r="CB27" s="36">
        <v>939</v>
      </c>
      <c r="CC27" s="36">
        <v>939</v>
      </c>
      <c r="CD27" s="36">
        <v>1210.8368362000001</v>
      </c>
      <c r="CE27" s="37">
        <f t="shared" si="3"/>
        <v>0</v>
      </c>
      <c r="CF27" s="37">
        <f t="shared" si="4"/>
        <v>77.549672418860951</v>
      </c>
      <c r="CG27" s="37">
        <f t="shared" si="5"/>
        <v>77.549672418860951</v>
      </c>
      <c r="CH27" s="36"/>
      <c r="CI27" s="36">
        <v>870</v>
      </c>
      <c r="CJ27" s="36">
        <v>870</v>
      </c>
      <c r="CK27" s="36">
        <v>1246.3331268954371</v>
      </c>
      <c r="CL27" s="37"/>
      <c r="CM27" s="37">
        <v>69.804772193380842</v>
      </c>
      <c r="CN27" s="37">
        <v>69.804772193380842</v>
      </c>
    </row>
    <row r="28" spans="1:92">
      <c r="A28" s="31" t="s">
        <v>32</v>
      </c>
      <c r="B28" s="36">
        <v>2518</v>
      </c>
      <c r="C28" s="36">
        <v>23126</v>
      </c>
      <c r="D28" s="36">
        <v>25644</v>
      </c>
      <c r="E28" s="36">
        <v>30795.106879999999</v>
      </c>
      <c r="F28" s="37">
        <v>8.1766236753518946</v>
      </c>
      <c r="G28" s="37">
        <v>75.096345955594884</v>
      </c>
      <c r="H28" s="37">
        <v>83.272969630946776</v>
      </c>
      <c r="I28" s="36">
        <v>2571</v>
      </c>
      <c r="J28" s="36">
        <v>23761</v>
      </c>
      <c r="K28" s="36">
        <v>26332</v>
      </c>
      <c r="L28" s="36">
        <v>31398.146720000004</v>
      </c>
      <c r="M28" s="37">
        <v>8.1883813810014576</v>
      </c>
      <c r="N28" s="37">
        <v>75.676441071169052</v>
      </c>
      <c r="O28" s="37">
        <v>83.8648224521705</v>
      </c>
      <c r="P28" s="36">
        <v>2634</v>
      </c>
      <c r="Q28" s="36">
        <v>24557</v>
      </c>
      <c r="R28" s="36">
        <v>27191</v>
      </c>
      <c r="S28" s="36">
        <v>31721.190809999996</v>
      </c>
      <c r="T28" s="37">
        <v>8.3035974777139838</v>
      </c>
      <c r="U28" s="37">
        <v>77.415126522483803</v>
      </c>
      <c r="V28" s="37">
        <v>85.718724000197781</v>
      </c>
      <c r="W28" s="36">
        <v>2782</v>
      </c>
      <c r="X28" s="36">
        <v>25924</v>
      </c>
      <c r="Y28" s="36">
        <v>28706</v>
      </c>
      <c r="Z28" s="36">
        <v>34873.175657286105</v>
      </c>
      <c r="AA28" s="37">
        <v>7.9774782409836327</v>
      </c>
      <c r="AB28" s="37">
        <v>74.33793886386043</v>
      </c>
      <c r="AC28" s="37">
        <v>82.315417104844059</v>
      </c>
      <c r="AD28" s="36">
        <v>2840</v>
      </c>
      <c r="AE28" s="36">
        <v>26658</v>
      </c>
      <c r="AF28" s="36">
        <v>29498</v>
      </c>
      <c r="AG28" s="36">
        <v>34856.65569795639</v>
      </c>
      <c r="AH28" s="37">
        <v>8.1476548542392333</v>
      </c>
      <c r="AI28" s="37">
        <v>76.478937712785026</v>
      </c>
      <c r="AJ28" s="37">
        <v>84.626592567024261</v>
      </c>
      <c r="AK28" s="36">
        <v>3007</v>
      </c>
      <c r="AL28" s="36">
        <v>27292</v>
      </c>
      <c r="AM28" s="36">
        <v>30299</v>
      </c>
      <c r="AN28" s="36">
        <v>34591.919740983743</v>
      </c>
      <c r="AO28" s="37">
        <v>8.6927815007542719</v>
      </c>
      <c r="AP28" s="37">
        <v>78.897037817953304</v>
      </c>
      <c r="AQ28" s="37">
        <v>87.589819318707583</v>
      </c>
      <c r="AR28" s="36">
        <v>2951</v>
      </c>
      <c r="AS28" s="36">
        <v>25667</v>
      </c>
      <c r="AT28" s="36">
        <v>28618</v>
      </c>
      <c r="AU28" s="36">
        <v>33795.2711227279</v>
      </c>
      <c r="AV28" s="37">
        <v>8.7319909027609537</v>
      </c>
      <c r="AW28" s="37">
        <v>75.948495595108582</v>
      </c>
      <c r="AX28" s="37">
        <v>84.680486497869538</v>
      </c>
      <c r="AY28" s="36">
        <v>3060</v>
      </c>
      <c r="AZ28" s="36">
        <v>27080</v>
      </c>
      <c r="BA28" s="36">
        <v>30140</v>
      </c>
      <c r="BB28" s="36">
        <v>33408.4236501001</v>
      </c>
      <c r="BC28" s="37">
        <v>9.1593666078011182</v>
      </c>
      <c r="BD28" s="37">
        <v>81.057401221978523</v>
      </c>
      <c r="BE28" s="37">
        <v>90.216767829779641</v>
      </c>
      <c r="BF28" s="36">
        <v>3203</v>
      </c>
      <c r="BG28" s="36">
        <v>27979</v>
      </c>
      <c r="BH28" s="36">
        <v>31182</v>
      </c>
      <c r="BI28" s="36">
        <v>33147.439296694502</v>
      </c>
      <c r="BJ28" s="37">
        <v>9.6628881987858612</v>
      </c>
      <c r="BK28" s="37">
        <v>84.407726791704533</v>
      </c>
      <c r="BL28" s="37">
        <v>94.070614990490384</v>
      </c>
      <c r="BM28" s="36">
        <v>11470</v>
      </c>
      <c r="BN28" s="36">
        <v>19067</v>
      </c>
      <c r="BO28" s="36">
        <v>30537</v>
      </c>
      <c r="BP28" s="36">
        <v>32928.174209930803</v>
      </c>
      <c r="BQ28" s="37">
        <f t="shared" si="0"/>
        <v>34.833391996999232</v>
      </c>
      <c r="BR28" s="37">
        <f t="shared" si="1"/>
        <v>57.904819983154688</v>
      </c>
      <c r="BS28" s="37">
        <f t="shared" si="2"/>
        <v>92.73821198015392</v>
      </c>
      <c r="BT28" s="36">
        <v>3141</v>
      </c>
      <c r="BU28" s="36">
        <v>25152</v>
      </c>
      <c r="BV28" s="36">
        <v>28293</v>
      </c>
      <c r="BW28" s="36">
        <v>32643.821299000003</v>
      </c>
      <c r="BX28" s="37">
        <v>9.6220352734752304</v>
      </c>
      <c r="BY28" s="37">
        <v>77.049802992183686</v>
      </c>
      <c r="BZ28" s="37">
        <v>86.67183826565892</v>
      </c>
      <c r="CA28" s="36">
        <v>3078</v>
      </c>
      <c r="CB28" s="36">
        <v>24182</v>
      </c>
      <c r="CC28" s="36">
        <v>27260</v>
      </c>
      <c r="CD28" s="36">
        <v>32248.999373999999</v>
      </c>
      <c r="CE28" s="37">
        <f t="shared" si="3"/>
        <v>9.5444821847141252</v>
      </c>
      <c r="CF28" s="37">
        <f t="shared" si="4"/>
        <v>74.985272316685183</v>
      </c>
      <c r="CG28" s="37">
        <f t="shared" si="5"/>
        <v>84.52975450139931</v>
      </c>
      <c r="CH28" s="36">
        <v>2976</v>
      </c>
      <c r="CI28" s="36">
        <v>24041</v>
      </c>
      <c r="CJ28" s="36">
        <v>27017</v>
      </c>
      <c r="CK28" s="36">
        <v>32876.575313800087</v>
      </c>
      <c r="CL28" s="37">
        <v>9.0520377247164507</v>
      </c>
      <c r="CM28" s="37">
        <v>73.125013084646582</v>
      </c>
      <c r="CN28" s="37">
        <v>82.177050809363024</v>
      </c>
    </row>
    <row r="29" spans="1:92">
      <c r="A29" s="31" t="s">
        <v>33</v>
      </c>
      <c r="B29" s="36">
        <v>0</v>
      </c>
      <c r="C29" s="36">
        <v>1709</v>
      </c>
      <c r="D29" s="36">
        <v>1709</v>
      </c>
      <c r="E29" s="36">
        <v>2014.5295100000003</v>
      </c>
      <c r="F29" s="37">
        <v>0</v>
      </c>
      <c r="G29" s="37">
        <v>84.83370392524057</v>
      </c>
      <c r="H29" s="37">
        <v>84.833703925240584</v>
      </c>
      <c r="I29" s="36">
        <v>0</v>
      </c>
      <c r="J29" s="36">
        <v>1784</v>
      </c>
      <c r="K29" s="36">
        <v>1784</v>
      </c>
      <c r="L29" s="36">
        <v>2012.8808799999999</v>
      </c>
      <c r="M29" s="37">
        <v>0</v>
      </c>
      <c r="N29" s="37">
        <v>88.629189025830485</v>
      </c>
      <c r="O29" s="37">
        <v>88.629189025830485</v>
      </c>
      <c r="P29" s="36">
        <v>0</v>
      </c>
      <c r="Q29" s="36">
        <v>1846</v>
      </c>
      <c r="R29" s="36">
        <v>1846</v>
      </c>
      <c r="S29" s="36">
        <v>1927.8307</v>
      </c>
      <c r="T29" s="37">
        <v>0</v>
      </c>
      <c r="U29" s="37">
        <v>95.755296354602095</v>
      </c>
      <c r="V29" s="37">
        <v>95.755296354602095</v>
      </c>
      <c r="W29" s="36">
        <v>0</v>
      </c>
      <c r="X29" s="36">
        <v>1931</v>
      </c>
      <c r="Y29" s="36">
        <v>1931</v>
      </c>
      <c r="Z29" s="36">
        <v>2311.6216226367742</v>
      </c>
      <c r="AA29" s="37">
        <v>0</v>
      </c>
      <c r="AB29" s="37">
        <v>83.534432326229307</v>
      </c>
      <c r="AC29" s="37">
        <v>83.534432326229307</v>
      </c>
      <c r="AD29" s="36">
        <v>0</v>
      </c>
      <c r="AE29" s="36">
        <v>1913</v>
      </c>
      <c r="AF29" s="36">
        <v>1913</v>
      </c>
      <c r="AG29" s="36">
        <v>2251.9878863933591</v>
      </c>
      <c r="AH29" s="37">
        <v>0</v>
      </c>
      <c r="AI29" s="37">
        <v>84.947170966525022</v>
      </c>
      <c r="AJ29" s="37">
        <v>84.947170966525022</v>
      </c>
      <c r="AK29" s="36">
        <v>0</v>
      </c>
      <c r="AL29" s="36">
        <v>1976</v>
      </c>
      <c r="AM29" s="36">
        <v>1976</v>
      </c>
      <c r="AN29" s="36">
        <v>2219.7559078626869</v>
      </c>
      <c r="AO29" s="37">
        <v>0</v>
      </c>
      <c r="AP29" s="37">
        <v>89.018796751513563</v>
      </c>
      <c r="AQ29" s="37">
        <v>89.018796751513577</v>
      </c>
      <c r="AR29" s="36">
        <v>0</v>
      </c>
      <c r="AS29" s="36">
        <v>2046</v>
      </c>
      <c r="AT29" s="36">
        <v>2046</v>
      </c>
      <c r="AU29" s="36">
        <v>2264.163198120234</v>
      </c>
      <c r="AV29" s="37">
        <v>0</v>
      </c>
      <c r="AW29" s="37">
        <v>90.364510901804309</v>
      </c>
      <c r="AX29" s="37">
        <v>90.364510901804309</v>
      </c>
      <c r="AY29" s="36">
        <v>0</v>
      </c>
      <c r="AZ29" s="36">
        <v>2110</v>
      </c>
      <c r="BA29" s="36">
        <v>2110</v>
      </c>
      <c r="BB29" s="36">
        <v>2281.8422183467651</v>
      </c>
      <c r="BC29" s="37">
        <v>0</v>
      </c>
      <c r="BD29" s="37">
        <v>92.46914545777544</v>
      </c>
      <c r="BE29" s="37">
        <v>92.46914545777544</v>
      </c>
      <c r="BF29" s="36">
        <v>0</v>
      </c>
      <c r="BG29" s="36">
        <v>2095</v>
      </c>
      <c r="BH29" s="36">
        <v>2095</v>
      </c>
      <c r="BI29" s="36">
        <v>2275.4979673887779</v>
      </c>
      <c r="BJ29" s="37">
        <v>0</v>
      </c>
      <c r="BK29" s="37">
        <v>92.067759673900909</v>
      </c>
      <c r="BL29" s="37">
        <v>92.067759673900909</v>
      </c>
      <c r="BM29" s="36">
        <v>691</v>
      </c>
      <c r="BN29" s="36">
        <v>1352</v>
      </c>
      <c r="BO29" s="36">
        <v>2043</v>
      </c>
      <c r="BP29" s="36">
        <v>2191.8408427206468</v>
      </c>
      <c r="BQ29" s="37">
        <f t="shared" si="0"/>
        <v>31.526011676207684</v>
      </c>
      <c r="BR29" s="37">
        <f t="shared" si="1"/>
        <v>61.68331083391142</v>
      </c>
      <c r="BS29" s="37">
        <f t="shared" si="2"/>
        <v>93.209322510119094</v>
      </c>
      <c r="BT29" s="36"/>
      <c r="BU29" s="36">
        <v>1816</v>
      </c>
      <c r="BV29" s="36">
        <v>1816</v>
      </c>
      <c r="BW29" s="36">
        <v>2141.3073819000001</v>
      </c>
      <c r="BX29" s="37">
        <v>0</v>
      </c>
      <c r="BY29" s="37">
        <v>84.808001660585873</v>
      </c>
      <c r="BZ29" s="37">
        <v>84.808001660585873</v>
      </c>
      <c r="CA29" s="36"/>
      <c r="CB29" s="36">
        <v>1761</v>
      </c>
      <c r="CC29" s="36">
        <v>1761</v>
      </c>
      <c r="CD29" s="36">
        <v>2174.2766582000004</v>
      </c>
      <c r="CE29" s="37">
        <f t="shared" si="3"/>
        <v>0</v>
      </c>
      <c r="CF29" s="37">
        <f t="shared" si="4"/>
        <v>80.992452977803836</v>
      </c>
      <c r="CG29" s="37">
        <f t="shared" si="5"/>
        <v>80.992452977803836</v>
      </c>
      <c r="CH29" s="36"/>
      <c r="CI29" s="36">
        <v>1756</v>
      </c>
      <c r="CJ29" s="36">
        <v>1756</v>
      </c>
      <c r="CK29" s="36">
        <v>2096.6023368710139</v>
      </c>
      <c r="CL29" s="37"/>
      <c r="CM29" s="37">
        <v>83.754557033484403</v>
      </c>
      <c r="CN29" s="37">
        <v>83.754557033484403</v>
      </c>
    </row>
    <row r="30" spans="1:92">
      <c r="A30" s="31" t="s">
        <v>34</v>
      </c>
      <c r="B30" s="36">
        <v>0</v>
      </c>
      <c r="C30" s="36">
        <v>2371</v>
      </c>
      <c r="D30" s="36">
        <v>2371</v>
      </c>
      <c r="E30" s="36">
        <v>3480.1901400000002</v>
      </c>
      <c r="F30" s="37">
        <v>0</v>
      </c>
      <c r="G30" s="37">
        <v>68.128461509864508</v>
      </c>
      <c r="H30" s="37">
        <v>68.128461509864508</v>
      </c>
      <c r="I30" s="36">
        <v>0</v>
      </c>
      <c r="J30" s="36">
        <v>2369</v>
      </c>
      <c r="K30" s="36">
        <v>2369</v>
      </c>
      <c r="L30" s="36">
        <v>3254.7240300000003</v>
      </c>
      <c r="M30" s="37">
        <v>0</v>
      </c>
      <c r="N30" s="37">
        <v>72.786509030075891</v>
      </c>
      <c r="O30" s="37">
        <v>72.786509030075891</v>
      </c>
      <c r="P30" s="36">
        <v>0</v>
      </c>
      <c r="Q30" s="36">
        <v>2326</v>
      </c>
      <c r="R30" s="36">
        <v>2326</v>
      </c>
      <c r="S30" s="36">
        <v>3083.63105</v>
      </c>
      <c r="T30" s="37">
        <v>0</v>
      </c>
      <c r="U30" s="37">
        <v>75.430554508134165</v>
      </c>
      <c r="V30" s="37">
        <v>75.430554508134179</v>
      </c>
      <c r="W30" s="36">
        <v>0</v>
      </c>
      <c r="X30" s="36">
        <v>2508</v>
      </c>
      <c r="Y30" s="36">
        <v>2508</v>
      </c>
      <c r="Z30" s="36">
        <v>3742.7965519424579</v>
      </c>
      <c r="AA30" s="37">
        <v>0</v>
      </c>
      <c r="AB30" s="37">
        <v>67.008718352548016</v>
      </c>
      <c r="AC30" s="37">
        <v>67.008718352548016</v>
      </c>
      <c r="AD30" s="36">
        <v>0</v>
      </c>
      <c r="AE30" s="36">
        <v>2561</v>
      </c>
      <c r="AF30" s="36">
        <v>2561</v>
      </c>
      <c r="AG30" s="36">
        <v>3720.8856316538549</v>
      </c>
      <c r="AH30" s="37">
        <v>0</v>
      </c>
      <c r="AI30" s="37">
        <v>68.827700002746113</v>
      </c>
      <c r="AJ30" s="37">
        <v>68.827700002746113</v>
      </c>
      <c r="AK30" s="36">
        <v>0</v>
      </c>
      <c r="AL30" s="36">
        <v>2662</v>
      </c>
      <c r="AM30" s="36">
        <v>2662</v>
      </c>
      <c r="AN30" s="36">
        <v>3678.795303802448</v>
      </c>
      <c r="AO30" s="37">
        <v>0</v>
      </c>
      <c r="AP30" s="37">
        <v>72.360644726509364</v>
      </c>
      <c r="AQ30" s="37">
        <v>72.360644726509364</v>
      </c>
      <c r="AR30" s="36">
        <v>0</v>
      </c>
      <c r="AS30" s="36">
        <v>2471</v>
      </c>
      <c r="AT30" s="36">
        <v>2471</v>
      </c>
      <c r="AU30" s="36">
        <v>3558.88986637884</v>
      </c>
      <c r="AV30" s="37">
        <v>0</v>
      </c>
      <c r="AW30" s="37">
        <v>69.431763633479207</v>
      </c>
      <c r="AX30" s="37">
        <v>69.431763633479207</v>
      </c>
      <c r="AY30" s="36">
        <v>0</v>
      </c>
      <c r="AZ30" s="36">
        <v>2574</v>
      </c>
      <c r="BA30" s="36">
        <v>2574</v>
      </c>
      <c r="BB30" s="36">
        <v>3410.7290504266698</v>
      </c>
      <c r="BC30" s="37">
        <v>0</v>
      </c>
      <c r="BD30" s="37">
        <v>75.467736133364269</v>
      </c>
      <c r="BE30" s="37">
        <v>75.467736133364269</v>
      </c>
      <c r="BF30" s="36">
        <v>0</v>
      </c>
      <c r="BG30" s="36">
        <v>2500</v>
      </c>
      <c r="BH30" s="36">
        <v>2500</v>
      </c>
      <c r="BI30" s="36">
        <v>3325.4380677024101</v>
      </c>
      <c r="BJ30" s="37">
        <v>0</v>
      </c>
      <c r="BK30" s="37">
        <v>75.178065238402823</v>
      </c>
      <c r="BL30" s="37">
        <v>75.178065238402823</v>
      </c>
      <c r="BM30" s="36">
        <v>742</v>
      </c>
      <c r="BN30" s="36">
        <v>1518</v>
      </c>
      <c r="BO30" s="36">
        <v>2260</v>
      </c>
      <c r="BP30" s="36">
        <v>3180.2683105445299</v>
      </c>
      <c r="BQ30" s="37">
        <f t="shared" si="0"/>
        <v>23.331364763778492</v>
      </c>
      <c r="BR30" s="37">
        <f t="shared" si="1"/>
        <v>47.73182171349832</v>
      </c>
      <c r="BS30" s="37">
        <f t="shared" si="2"/>
        <v>71.063186477276801</v>
      </c>
      <c r="BT30" s="36"/>
      <c r="BU30" s="36">
        <v>2015</v>
      </c>
      <c r="BV30" s="36">
        <v>2015</v>
      </c>
      <c r="BW30" s="36">
        <v>3160.6554977000001</v>
      </c>
      <c r="BX30" s="37">
        <v>0</v>
      </c>
      <c r="BY30" s="37">
        <v>63.752598202059971</v>
      </c>
      <c r="BZ30" s="37">
        <v>63.752598202059971</v>
      </c>
      <c r="CA30" s="36"/>
      <c r="CB30" s="36">
        <v>2072</v>
      </c>
      <c r="CC30" s="36">
        <v>2072</v>
      </c>
      <c r="CD30" s="36">
        <v>3120.9807342999998</v>
      </c>
      <c r="CE30" s="37">
        <f t="shared" si="3"/>
        <v>0</v>
      </c>
      <c r="CF30" s="37">
        <f t="shared" si="4"/>
        <v>66.389387708435365</v>
      </c>
      <c r="CG30" s="37">
        <f t="shared" si="5"/>
        <v>66.389387708435365</v>
      </c>
      <c r="CH30" s="36"/>
      <c r="CI30" s="36">
        <v>2080</v>
      </c>
      <c r="CJ30" s="36">
        <v>2080</v>
      </c>
      <c r="CK30" s="36">
        <v>3100.7661826593121</v>
      </c>
      <c r="CL30" s="37"/>
      <c r="CM30" s="37">
        <v>67.080194941242823</v>
      </c>
      <c r="CN30" s="37">
        <v>67.080194941242823</v>
      </c>
    </row>
    <row r="31" spans="1:92">
      <c r="A31" s="31" t="s">
        <v>35</v>
      </c>
      <c r="B31" s="36">
        <v>13229</v>
      </c>
      <c r="C31" s="36">
        <v>55065</v>
      </c>
      <c r="D31" s="36">
        <v>68294</v>
      </c>
      <c r="E31" s="36">
        <v>85907.309800000003</v>
      </c>
      <c r="F31" s="37">
        <v>15.399155241618333</v>
      </c>
      <c r="G31" s="37">
        <v>64.098154310961789</v>
      </c>
      <c r="H31" s="37">
        <v>79.49730955258012</v>
      </c>
      <c r="I31" s="36">
        <v>13370</v>
      </c>
      <c r="J31" s="36">
        <v>55090</v>
      </c>
      <c r="K31" s="36">
        <v>68460</v>
      </c>
      <c r="L31" s="36">
        <v>87179.632199999993</v>
      </c>
      <c r="M31" s="37">
        <v>15.336150959352178</v>
      </c>
      <c r="N31" s="37">
        <v>63.191365471257406</v>
      </c>
      <c r="O31" s="37">
        <v>78.527516430609595</v>
      </c>
      <c r="P31" s="36">
        <v>13263</v>
      </c>
      <c r="Q31" s="36">
        <v>56358</v>
      </c>
      <c r="R31" s="36">
        <v>69621</v>
      </c>
      <c r="S31" s="36">
        <v>88277.764919999987</v>
      </c>
      <c r="T31" s="37">
        <v>15.024168330518265</v>
      </c>
      <c r="U31" s="37">
        <v>63.841670720903892</v>
      </c>
      <c r="V31" s="37">
        <v>78.865839051422157</v>
      </c>
      <c r="W31" s="36">
        <v>13797</v>
      </c>
      <c r="X31" s="36">
        <v>58506</v>
      </c>
      <c r="Y31" s="36">
        <v>72303</v>
      </c>
      <c r="Z31" s="36">
        <v>91924.218584463204</v>
      </c>
      <c r="AA31" s="37">
        <v>15.009102293671207</v>
      </c>
      <c r="AB31" s="37">
        <v>63.645904094624022</v>
      </c>
      <c r="AC31" s="37">
        <v>78.65500638829522</v>
      </c>
      <c r="AD31" s="36">
        <v>14549</v>
      </c>
      <c r="AE31" s="36">
        <v>60352</v>
      </c>
      <c r="AF31" s="36">
        <v>74901</v>
      </c>
      <c r="AG31" s="36">
        <v>92472.934811715299</v>
      </c>
      <c r="AH31" s="37">
        <v>15.733252145206926</v>
      </c>
      <c r="AI31" s="37">
        <v>65.264501578632789</v>
      </c>
      <c r="AJ31" s="37">
        <v>80.997753723839722</v>
      </c>
      <c r="AK31" s="36">
        <v>15201</v>
      </c>
      <c r="AL31" s="36">
        <v>62511</v>
      </c>
      <c r="AM31" s="36">
        <v>77712</v>
      </c>
      <c r="AN31" s="36">
        <v>91432.691331236012</v>
      </c>
      <c r="AO31" s="37">
        <v>16.625344588108941</v>
      </c>
      <c r="AP31" s="37">
        <v>68.36832547511861</v>
      </c>
      <c r="AQ31" s="37">
        <v>84.993670063227555</v>
      </c>
      <c r="AR31" s="36">
        <v>15454</v>
      </c>
      <c r="AS31" s="36">
        <v>60783</v>
      </c>
      <c r="AT31" s="36">
        <v>76237</v>
      </c>
      <c r="AU31" s="36">
        <v>90501.057703261409</v>
      </c>
      <c r="AV31" s="37">
        <v>17.076043520586477</v>
      </c>
      <c r="AW31" s="37">
        <v>67.162750958444931</v>
      </c>
      <c r="AX31" s="37">
        <v>84.238794479031412</v>
      </c>
      <c r="AY31" s="36">
        <v>15719</v>
      </c>
      <c r="AZ31" s="36">
        <v>65577</v>
      </c>
      <c r="BA31" s="36">
        <v>81296</v>
      </c>
      <c r="BB31" s="36">
        <v>89721.024505075096</v>
      </c>
      <c r="BC31" s="37">
        <v>17.519862358583357</v>
      </c>
      <c r="BD31" s="37">
        <v>73.089892098022816</v>
      </c>
      <c r="BE31" s="37">
        <v>90.609754456606169</v>
      </c>
      <c r="BF31" s="36">
        <v>16088</v>
      </c>
      <c r="BG31" s="36">
        <v>65259</v>
      </c>
      <c r="BH31" s="36">
        <v>81347</v>
      </c>
      <c r="BI31" s="36">
        <v>89658.456968248502</v>
      </c>
      <c r="BJ31" s="37">
        <v>17.943650319230208</v>
      </c>
      <c r="BK31" s="37">
        <v>72.786218062073843</v>
      </c>
      <c r="BL31" s="37">
        <v>90.729868381304058</v>
      </c>
      <c r="BM31" s="36">
        <v>32913</v>
      </c>
      <c r="BN31" s="36">
        <v>47936</v>
      </c>
      <c r="BO31" s="36">
        <v>80849</v>
      </c>
      <c r="BP31" s="36">
        <v>89727.263302364197</v>
      </c>
      <c r="BQ31" s="37">
        <f t="shared" si="0"/>
        <v>36.681158868168431</v>
      </c>
      <c r="BR31" s="37">
        <f t="shared" si="1"/>
        <v>53.424119086820454</v>
      </c>
      <c r="BS31" s="37">
        <f t="shared" si="2"/>
        <v>90.105277954988878</v>
      </c>
      <c r="BT31" s="36">
        <v>15801</v>
      </c>
      <c r="BU31" s="36">
        <v>61436</v>
      </c>
      <c r="BV31" s="36">
        <v>77237</v>
      </c>
      <c r="BW31" s="36">
        <v>89103.201130000001</v>
      </c>
      <c r="BX31" s="37">
        <v>17.733369620409732</v>
      </c>
      <c r="BY31" s="37">
        <v>68.949262451711419</v>
      </c>
      <c r="BZ31" s="37">
        <v>86.682632072121152</v>
      </c>
      <c r="CA31" s="36">
        <v>15776</v>
      </c>
      <c r="CB31" s="36">
        <v>59160</v>
      </c>
      <c r="CC31" s="36">
        <v>74936</v>
      </c>
      <c r="CD31" s="36">
        <v>88274.336849999992</v>
      </c>
      <c r="CE31" s="37">
        <f t="shared" si="3"/>
        <v>17.87155878248889</v>
      </c>
      <c r="CF31" s="37">
        <f t="shared" si="4"/>
        <v>67.018345434333341</v>
      </c>
      <c r="CG31" s="37">
        <f t="shared" si="5"/>
        <v>84.889904216822231</v>
      </c>
      <c r="CH31" s="36">
        <v>15796</v>
      </c>
      <c r="CI31" s="36">
        <v>59027</v>
      </c>
      <c r="CJ31" s="36">
        <v>74823</v>
      </c>
      <c r="CK31" s="36">
        <v>90835.678946522617</v>
      </c>
      <c r="CL31" s="37">
        <v>17.389642685777165</v>
      </c>
      <c r="CM31" s="37">
        <v>64.982175159114263</v>
      </c>
      <c r="CN31" s="37">
        <v>82.371817844891424</v>
      </c>
    </row>
    <row r="32" spans="1:92">
      <c r="A32" s="31" t="s">
        <v>36</v>
      </c>
      <c r="B32" s="36">
        <v>178</v>
      </c>
      <c r="C32" s="36">
        <v>2258</v>
      </c>
      <c r="D32" s="36">
        <v>2436</v>
      </c>
      <c r="E32" s="36">
        <v>2510.8851500000001</v>
      </c>
      <c r="F32" s="37">
        <v>7.0891334874476435</v>
      </c>
      <c r="G32" s="37">
        <v>89.928446149757193</v>
      </c>
      <c r="H32" s="37">
        <v>97.017579637204832</v>
      </c>
      <c r="I32" s="36">
        <v>123</v>
      </c>
      <c r="J32" s="36">
        <v>2275</v>
      </c>
      <c r="K32" s="36">
        <v>2398</v>
      </c>
      <c r="L32" s="36">
        <v>2436.9514200000003</v>
      </c>
      <c r="M32" s="37">
        <v>5.0472897814269926</v>
      </c>
      <c r="N32" s="37">
        <v>93.354343518263477</v>
      </c>
      <c r="O32" s="37">
        <v>98.401633299690474</v>
      </c>
      <c r="P32" s="36">
        <v>218</v>
      </c>
      <c r="Q32" s="36">
        <v>2295</v>
      </c>
      <c r="R32" s="36">
        <v>2513</v>
      </c>
      <c r="S32" s="36">
        <v>2431.3123500000002</v>
      </c>
      <c r="T32" s="37">
        <v>8.9663510326017963</v>
      </c>
      <c r="U32" s="37">
        <v>94.393466145968446</v>
      </c>
      <c r="V32" s="37">
        <v>103.35981717857024</v>
      </c>
      <c r="W32" s="36">
        <v>258</v>
      </c>
      <c r="X32" s="36">
        <v>2504</v>
      </c>
      <c r="Y32" s="36">
        <v>2762</v>
      </c>
      <c r="Z32" s="36">
        <v>2693.1535489885341</v>
      </c>
      <c r="AA32" s="37">
        <v>9.5798473910593351</v>
      </c>
      <c r="AB32" s="37">
        <v>92.976503361289062</v>
      </c>
      <c r="AC32" s="37">
        <v>102.55635075234839</v>
      </c>
      <c r="AD32" s="36">
        <v>252</v>
      </c>
      <c r="AE32" s="36">
        <v>2541</v>
      </c>
      <c r="AF32" s="36">
        <v>2793</v>
      </c>
      <c r="AG32" s="36">
        <v>2668.2436965765392</v>
      </c>
      <c r="AH32" s="37">
        <v>9.4444147033243571</v>
      </c>
      <c r="AI32" s="37">
        <v>95.231181591853925</v>
      </c>
      <c r="AJ32" s="37">
        <v>104.67559629517828</v>
      </c>
      <c r="AK32" s="36">
        <v>242</v>
      </c>
      <c r="AL32" s="36">
        <v>2558</v>
      </c>
      <c r="AM32" s="36">
        <v>2800</v>
      </c>
      <c r="AN32" s="36">
        <v>2632.3006806934955</v>
      </c>
      <c r="AO32" s="37">
        <v>9.1934786088435629</v>
      </c>
      <c r="AP32" s="37">
        <v>97.177348270338157</v>
      </c>
      <c r="AQ32" s="37">
        <v>106.37082687918171</v>
      </c>
      <c r="AR32" s="36">
        <v>182</v>
      </c>
      <c r="AS32" s="36">
        <v>2508</v>
      </c>
      <c r="AT32" s="36">
        <v>2690</v>
      </c>
      <c r="AU32" s="36">
        <v>2622.3630364825913</v>
      </c>
      <c r="AV32" s="37">
        <v>6.9403052692551261</v>
      </c>
      <c r="AW32" s="37">
        <v>95.638931952153058</v>
      </c>
      <c r="AX32" s="37">
        <v>102.57923722140818</v>
      </c>
      <c r="AY32" s="36">
        <v>201</v>
      </c>
      <c r="AZ32" s="36">
        <v>2592</v>
      </c>
      <c r="BA32" s="36">
        <v>2793</v>
      </c>
      <c r="BB32" s="36">
        <v>2613.802428293664</v>
      </c>
      <c r="BC32" s="37">
        <v>7.6899461804852756</v>
      </c>
      <c r="BD32" s="37">
        <v>99.165873133422068</v>
      </c>
      <c r="BE32" s="37">
        <v>106.85581931390733</v>
      </c>
      <c r="BF32" s="36">
        <v>212</v>
      </c>
      <c r="BG32" s="36">
        <v>2597</v>
      </c>
      <c r="BH32" s="36">
        <v>2809</v>
      </c>
      <c r="BI32" s="36">
        <v>2571.9179732192661</v>
      </c>
      <c r="BJ32" s="37">
        <v>8.2428756362956594</v>
      </c>
      <c r="BK32" s="37">
        <v>100.97522654462182</v>
      </c>
      <c r="BL32" s="37">
        <v>109.21810218091747</v>
      </c>
      <c r="BM32" s="36">
        <v>995</v>
      </c>
      <c r="BN32" s="36">
        <v>1721</v>
      </c>
      <c r="BO32" s="36">
        <v>2716</v>
      </c>
      <c r="BP32" s="36">
        <v>2528.3253756339709</v>
      </c>
      <c r="BQ32" s="37">
        <f t="shared" si="0"/>
        <v>39.354111997966498</v>
      </c>
      <c r="BR32" s="37">
        <f t="shared" si="1"/>
        <v>68.068770601507879</v>
      </c>
      <c r="BS32" s="37">
        <f t="shared" si="2"/>
        <v>107.42288259947436</v>
      </c>
      <c r="BT32" s="36">
        <v>194</v>
      </c>
      <c r="BU32" s="36">
        <v>2249</v>
      </c>
      <c r="BV32" s="36">
        <v>2443</v>
      </c>
      <c r="BW32" s="36">
        <v>2475.2282808</v>
      </c>
      <c r="BX32" s="37">
        <v>7.8376609343401125</v>
      </c>
      <c r="BY32" s="37">
        <v>90.860306398612963</v>
      </c>
      <c r="BZ32" s="37">
        <v>98.69796733295307</v>
      </c>
      <c r="CA32" s="36">
        <v>222</v>
      </c>
      <c r="CB32" s="36">
        <v>2243</v>
      </c>
      <c r="CC32" s="36">
        <v>2465</v>
      </c>
      <c r="CD32" s="36">
        <v>2468.7922288999998</v>
      </c>
      <c r="CE32" s="37">
        <f t="shared" si="3"/>
        <v>8.9922512474415388</v>
      </c>
      <c r="CF32" s="37">
        <f t="shared" si="4"/>
        <v>90.854142108159337</v>
      </c>
      <c r="CG32" s="37">
        <f t="shared" si="5"/>
        <v>99.846393355600867</v>
      </c>
      <c r="CH32" s="36">
        <v>201</v>
      </c>
      <c r="CI32" s="36">
        <v>2234</v>
      </c>
      <c r="CJ32" s="36">
        <v>2435</v>
      </c>
      <c r="CK32" s="36">
        <v>2441.2013303879658</v>
      </c>
      <c r="CL32" s="37">
        <v>8.2336510921062072</v>
      </c>
      <c r="CM32" s="37">
        <v>91.512321093359532</v>
      </c>
      <c r="CN32" s="37">
        <v>99.745972185465746</v>
      </c>
    </row>
    <row r="33" spans="1:92">
      <c r="A33" s="31" t="s">
        <v>37</v>
      </c>
      <c r="B33" s="36">
        <v>60</v>
      </c>
      <c r="C33" s="36">
        <v>1107</v>
      </c>
      <c r="D33" s="36">
        <v>1167</v>
      </c>
      <c r="E33" s="36">
        <v>1721.9353000000001</v>
      </c>
      <c r="F33" s="37">
        <v>3.4844514773580633</v>
      </c>
      <c r="G33" s="37">
        <v>64.288129757256272</v>
      </c>
      <c r="H33" s="37">
        <v>67.772581234614321</v>
      </c>
      <c r="I33" s="36">
        <v>63</v>
      </c>
      <c r="J33" s="36">
        <v>1114</v>
      </c>
      <c r="K33" s="36">
        <v>1177</v>
      </c>
      <c r="L33" s="36">
        <v>1583.5347099999999</v>
      </c>
      <c r="M33" s="37">
        <v>3.978441369308539</v>
      </c>
      <c r="N33" s="37">
        <v>70.348947387455752</v>
      </c>
      <c r="O33" s="37">
        <v>74.327388756764293</v>
      </c>
      <c r="P33" s="36">
        <v>49</v>
      </c>
      <c r="Q33" s="36">
        <v>1133</v>
      </c>
      <c r="R33" s="36">
        <v>1182</v>
      </c>
      <c r="S33" s="36">
        <v>1498.4673</v>
      </c>
      <c r="T33" s="37">
        <v>3.2700079608010131</v>
      </c>
      <c r="U33" s="37">
        <v>75.610592236480571</v>
      </c>
      <c r="V33" s="37">
        <v>78.880600197281581</v>
      </c>
      <c r="W33" s="36">
        <v>38</v>
      </c>
      <c r="X33" s="36">
        <v>1190</v>
      </c>
      <c r="Y33" s="36">
        <v>1228</v>
      </c>
      <c r="Z33" s="36">
        <v>1735.6374545416779</v>
      </c>
      <c r="AA33" s="37">
        <v>2.1893973249174028</v>
      </c>
      <c r="AB33" s="37">
        <v>68.56270570136077</v>
      </c>
      <c r="AC33" s="37">
        <v>70.752103026278178</v>
      </c>
      <c r="AD33" s="36">
        <v>45</v>
      </c>
      <c r="AE33" s="36">
        <v>1282</v>
      </c>
      <c r="AF33" s="36">
        <v>1327</v>
      </c>
      <c r="AG33" s="36">
        <v>1724.682288834395</v>
      </c>
      <c r="AH33" s="37">
        <v>2.6091762112552734</v>
      </c>
      <c r="AI33" s="37">
        <v>74.332531173983568</v>
      </c>
      <c r="AJ33" s="37">
        <v>76.941707385238843</v>
      </c>
      <c r="AK33" s="36">
        <v>41</v>
      </c>
      <c r="AL33" s="36">
        <v>1346</v>
      </c>
      <c r="AM33" s="36">
        <v>1387</v>
      </c>
      <c r="AN33" s="36">
        <v>1759.4846993444019</v>
      </c>
      <c r="AO33" s="37">
        <v>2.3302277090148569</v>
      </c>
      <c r="AP33" s="37">
        <v>76.499670642292628</v>
      </c>
      <c r="AQ33" s="37">
        <v>78.829898351307477</v>
      </c>
      <c r="AR33" s="36">
        <v>54</v>
      </c>
      <c r="AS33" s="36">
        <v>1338</v>
      </c>
      <c r="AT33" s="36">
        <v>1392</v>
      </c>
      <c r="AU33" s="36">
        <v>1722.2932602988312</v>
      </c>
      <c r="AV33" s="37">
        <v>3.1353545441285986</v>
      </c>
      <c r="AW33" s="37">
        <v>77.687118148964174</v>
      </c>
      <c r="AX33" s="37">
        <v>80.822472693092763</v>
      </c>
      <c r="AY33" s="36">
        <v>51</v>
      </c>
      <c r="AZ33" s="36">
        <v>1337</v>
      </c>
      <c r="BA33" s="36">
        <v>1388</v>
      </c>
      <c r="BB33" s="36">
        <v>1651.7806856466732</v>
      </c>
      <c r="BC33" s="37">
        <v>3.0875769672796158</v>
      </c>
      <c r="BD33" s="37">
        <v>80.94294912260483</v>
      </c>
      <c r="BE33" s="37">
        <v>84.030526089884447</v>
      </c>
      <c r="BF33" s="36">
        <v>63</v>
      </c>
      <c r="BG33" s="36">
        <v>1330</v>
      </c>
      <c r="BH33" s="36">
        <v>1393</v>
      </c>
      <c r="BI33" s="36">
        <v>1647.9714127778352</v>
      </c>
      <c r="BJ33" s="37">
        <v>3.8228818480416868</v>
      </c>
      <c r="BK33" s="37">
        <v>80.705283458657831</v>
      </c>
      <c r="BL33" s="37">
        <v>84.52816530669952</v>
      </c>
      <c r="BM33" s="36">
        <v>509</v>
      </c>
      <c r="BN33" s="36">
        <v>852</v>
      </c>
      <c r="BO33" s="36">
        <v>1361</v>
      </c>
      <c r="BP33" s="36">
        <v>1661.8467457467882</v>
      </c>
      <c r="BQ33" s="37">
        <f t="shared" si="0"/>
        <v>30.628576389651947</v>
      </c>
      <c r="BR33" s="37">
        <f t="shared" si="1"/>
        <v>51.268265390930182</v>
      </c>
      <c r="BS33" s="37">
        <f t="shared" si="2"/>
        <v>81.896841780582122</v>
      </c>
      <c r="BT33" s="36">
        <v>51</v>
      </c>
      <c r="BU33" s="36">
        <v>1204</v>
      </c>
      <c r="BV33" s="36">
        <v>1255</v>
      </c>
      <c r="BW33" s="36">
        <v>1701.5042665999999</v>
      </c>
      <c r="BX33" s="37">
        <v>2.9973477587517205</v>
      </c>
      <c r="BY33" s="37">
        <v>70.76091571641318</v>
      </c>
      <c r="BZ33" s="37">
        <v>73.758263475164881</v>
      </c>
      <c r="CA33" s="36">
        <v>54</v>
      </c>
      <c r="CB33" s="36">
        <v>1100</v>
      </c>
      <c r="CC33" s="36">
        <v>1154</v>
      </c>
      <c r="CD33" s="36">
        <v>1608.6345584000001</v>
      </c>
      <c r="CE33" s="37">
        <f t="shared" si="3"/>
        <v>3.3568842418572769</v>
      </c>
      <c r="CF33" s="37">
        <f t="shared" si="4"/>
        <v>68.380975297092689</v>
      </c>
      <c r="CG33" s="37">
        <f t="shared" si="5"/>
        <v>71.737859538949948</v>
      </c>
      <c r="CH33" s="36">
        <v>47</v>
      </c>
      <c r="CI33" s="36">
        <v>1014</v>
      </c>
      <c r="CJ33" s="36">
        <v>1061</v>
      </c>
      <c r="CK33" s="36">
        <v>1638.8423702865409</v>
      </c>
      <c r="CL33" s="37">
        <v>2.8678780126841823</v>
      </c>
      <c r="CM33" s="37">
        <v>61.872942656633214</v>
      </c>
      <c r="CN33" s="37">
        <v>64.740820669317401</v>
      </c>
    </row>
    <row r="34" spans="1:92">
      <c r="A34" s="31" t="s">
        <v>38</v>
      </c>
      <c r="B34" s="36">
        <v>20</v>
      </c>
      <c r="C34" s="36">
        <v>6808</v>
      </c>
      <c r="D34" s="36">
        <v>6828</v>
      </c>
      <c r="E34" s="36">
        <v>9352.7007000000012</v>
      </c>
      <c r="F34" s="37">
        <v>0.21384197614706091</v>
      </c>
      <c r="G34" s="37">
        <v>72.791808680459525</v>
      </c>
      <c r="H34" s="37">
        <v>73.005650656606591</v>
      </c>
      <c r="I34" s="36">
        <v>6</v>
      </c>
      <c r="J34" s="36">
        <v>6775</v>
      </c>
      <c r="K34" s="36">
        <v>6781</v>
      </c>
      <c r="L34" s="36">
        <v>9242.94715</v>
      </c>
      <c r="M34" s="37">
        <v>6.4914360134581101E-2</v>
      </c>
      <c r="N34" s="37">
        <v>73.299131651964487</v>
      </c>
      <c r="O34" s="37">
        <v>73.364046012099067</v>
      </c>
      <c r="P34" s="36">
        <v>0</v>
      </c>
      <c r="Q34" s="36">
        <v>7040</v>
      </c>
      <c r="R34" s="36">
        <v>7040</v>
      </c>
      <c r="S34" s="36">
        <v>9085.869490000001</v>
      </c>
      <c r="T34" s="37">
        <v>0</v>
      </c>
      <c r="U34" s="37">
        <v>77.48295314772345</v>
      </c>
      <c r="V34" s="37">
        <v>77.48295314772345</v>
      </c>
      <c r="W34" s="36">
        <v>0</v>
      </c>
      <c r="X34" s="36">
        <v>7310</v>
      </c>
      <c r="Y34" s="36">
        <v>7310</v>
      </c>
      <c r="Z34" s="36">
        <v>10128.613174263441</v>
      </c>
      <c r="AA34" s="37">
        <v>0</v>
      </c>
      <c r="AB34" s="37">
        <v>72.171775881169324</v>
      </c>
      <c r="AC34" s="37">
        <v>72.171775881169324</v>
      </c>
      <c r="AD34" s="36">
        <v>7</v>
      </c>
      <c r="AE34" s="36">
        <v>7486</v>
      </c>
      <c r="AF34" s="36">
        <v>7493</v>
      </c>
      <c r="AG34" s="36">
        <v>9974.3569334431104</v>
      </c>
      <c r="AH34" s="37">
        <v>7.0179962946078631E-2</v>
      </c>
      <c r="AI34" s="37">
        <v>75.052457516334954</v>
      </c>
      <c r="AJ34" s="37">
        <v>75.122637479281025</v>
      </c>
      <c r="AK34" s="36">
        <v>22</v>
      </c>
      <c r="AL34" s="36">
        <v>7577</v>
      </c>
      <c r="AM34" s="36">
        <v>7599</v>
      </c>
      <c r="AN34" s="36">
        <v>9735.1133099626495</v>
      </c>
      <c r="AO34" s="37">
        <v>0.22598607021333589</v>
      </c>
      <c r="AP34" s="37">
        <v>77.831657000292992</v>
      </c>
      <c r="AQ34" s="37">
        <v>78.05764307050633</v>
      </c>
      <c r="AR34" s="36">
        <v>47</v>
      </c>
      <c r="AS34" s="36">
        <v>7023</v>
      </c>
      <c r="AT34" s="36">
        <v>7070</v>
      </c>
      <c r="AU34" s="36">
        <v>9421.8112883039703</v>
      </c>
      <c r="AV34" s="37">
        <v>0.4988425108699085</v>
      </c>
      <c r="AW34" s="37">
        <v>74.539807528497178</v>
      </c>
      <c r="AX34" s="37">
        <v>75.038650039367099</v>
      </c>
      <c r="AY34" s="36">
        <v>68</v>
      </c>
      <c r="AZ34" s="36">
        <v>7303</v>
      </c>
      <c r="BA34" s="36">
        <v>7371</v>
      </c>
      <c r="BB34" s="36">
        <v>9321.0394416052986</v>
      </c>
      <c r="BC34" s="37">
        <v>0.72953237056884324</v>
      </c>
      <c r="BD34" s="37">
        <v>78.349630915650906</v>
      </c>
      <c r="BE34" s="37">
        <v>79.079163286219753</v>
      </c>
      <c r="BF34" s="36">
        <v>70</v>
      </c>
      <c r="BG34" s="36">
        <v>7574</v>
      </c>
      <c r="BH34" s="36">
        <v>7644</v>
      </c>
      <c r="BI34" s="36">
        <v>9093.5664021167395</v>
      </c>
      <c r="BJ34" s="37">
        <v>0.76977499151164575</v>
      </c>
      <c r="BK34" s="37">
        <v>83.289654081560073</v>
      </c>
      <c r="BL34" s="37">
        <v>84.059429073071712</v>
      </c>
      <c r="BM34" s="36">
        <v>2579</v>
      </c>
      <c r="BN34" s="36">
        <v>4914</v>
      </c>
      <c r="BO34" s="36">
        <v>7493</v>
      </c>
      <c r="BP34" s="36">
        <v>9037.3719769819891</v>
      </c>
      <c r="BQ34" s="37">
        <f t="shared" si="0"/>
        <v>28.537057084389833</v>
      </c>
      <c r="BR34" s="37">
        <f t="shared" si="1"/>
        <v>54.374214235242967</v>
      </c>
      <c r="BS34" s="37">
        <f t="shared" si="2"/>
        <v>82.911271319632803</v>
      </c>
      <c r="BT34" s="36">
        <v>63</v>
      </c>
      <c r="BU34" s="36">
        <v>6779</v>
      </c>
      <c r="BV34" s="36">
        <v>6842</v>
      </c>
      <c r="BW34" s="36">
        <v>8861.4166010000008</v>
      </c>
      <c r="BX34" s="37">
        <v>0.71094727667910929</v>
      </c>
      <c r="BY34" s="37">
        <v>76.500183946153683</v>
      </c>
      <c r="BZ34" s="37">
        <v>77.21113122283279</v>
      </c>
      <c r="CA34" s="36">
        <v>51</v>
      </c>
      <c r="CB34" s="36">
        <v>6704</v>
      </c>
      <c r="CC34" s="36">
        <v>6755</v>
      </c>
      <c r="CD34" s="36">
        <v>8828.2068849999996</v>
      </c>
      <c r="CE34" s="37">
        <f t="shared" si="3"/>
        <v>0.57769375666370104</v>
      </c>
      <c r="CF34" s="37">
        <f t="shared" si="4"/>
        <v>75.938410679871609</v>
      </c>
      <c r="CG34" s="37">
        <f t="shared" si="5"/>
        <v>76.516104436535301</v>
      </c>
      <c r="CH34" s="36">
        <v>54</v>
      </c>
      <c r="CI34" s="36">
        <v>6353</v>
      </c>
      <c r="CJ34" s="36">
        <v>6407</v>
      </c>
      <c r="CK34" s="36">
        <v>8979.0622077070602</v>
      </c>
      <c r="CL34" s="37">
        <v>0.60139910773365401</v>
      </c>
      <c r="CM34" s="37">
        <v>70.753491322813048</v>
      </c>
      <c r="CN34" s="37">
        <v>71.354890430546689</v>
      </c>
    </row>
    <row r="35" spans="1:92">
      <c r="A35" s="31" t="s">
        <v>39</v>
      </c>
      <c r="B35" s="36">
        <v>0</v>
      </c>
      <c r="C35" s="36">
        <v>929</v>
      </c>
      <c r="D35" s="36">
        <v>929</v>
      </c>
      <c r="E35" s="36">
        <v>618.95042000000012</v>
      </c>
      <c r="F35" s="37">
        <v>0</v>
      </c>
      <c r="G35" s="37">
        <v>150.09279741663312</v>
      </c>
      <c r="H35" s="37">
        <v>150.09279741663312</v>
      </c>
      <c r="I35" s="36">
        <v>0</v>
      </c>
      <c r="J35" s="36">
        <v>933</v>
      </c>
      <c r="K35" s="36">
        <v>933</v>
      </c>
      <c r="L35" s="36">
        <v>605.6400000000001</v>
      </c>
      <c r="M35" s="37">
        <v>0</v>
      </c>
      <c r="N35" s="37">
        <v>154.05191202694667</v>
      </c>
      <c r="O35" s="37">
        <v>154.05191202694667</v>
      </c>
      <c r="P35" s="36">
        <v>0</v>
      </c>
      <c r="Q35" s="36">
        <v>920</v>
      </c>
      <c r="R35" s="36">
        <v>920</v>
      </c>
      <c r="S35" s="36">
        <v>582.93101000000001</v>
      </c>
      <c r="T35" s="37">
        <v>0</v>
      </c>
      <c r="U35" s="37">
        <v>157.82313588017902</v>
      </c>
      <c r="V35" s="37">
        <v>157.82313588017902</v>
      </c>
      <c r="W35" s="36">
        <v>0</v>
      </c>
      <c r="X35" s="36">
        <v>1009</v>
      </c>
      <c r="Y35" s="36">
        <v>1009</v>
      </c>
      <c r="Z35" s="36">
        <v>705.68872336318213</v>
      </c>
      <c r="AA35" s="37">
        <v>0</v>
      </c>
      <c r="AB35" s="37">
        <v>142.98088754929969</v>
      </c>
      <c r="AC35" s="37">
        <v>142.98088754929969</v>
      </c>
      <c r="AD35" s="36">
        <v>0</v>
      </c>
      <c r="AE35" s="36">
        <v>1031</v>
      </c>
      <c r="AF35" s="36">
        <v>1031</v>
      </c>
      <c r="AG35" s="36">
        <v>701.13409944504406</v>
      </c>
      <c r="AH35" s="37">
        <v>0</v>
      </c>
      <c r="AI35" s="37">
        <v>147.04747648360689</v>
      </c>
      <c r="AJ35" s="37">
        <v>147.04747648360689</v>
      </c>
      <c r="AK35" s="36">
        <v>0</v>
      </c>
      <c r="AL35" s="36">
        <v>990</v>
      </c>
      <c r="AM35" s="36">
        <v>990</v>
      </c>
      <c r="AN35" s="36">
        <v>703.18058210534707</v>
      </c>
      <c r="AO35" s="37">
        <v>0</v>
      </c>
      <c r="AP35" s="37">
        <v>140.78887062494042</v>
      </c>
      <c r="AQ35" s="37">
        <v>140.78887062494042</v>
      </c>
      <c r="AR35" s="36">
        <v>0</v>
      </c>
      <c r="AS35" s="36">
        <v>818</v>
      </c>
      <c r="AT35" s="36">
        <v>818</v>
      </c>
      <c r="AU35" s="36">
        <v>687.08938972212104</v>
      </c>
      <c r="AV35" s="37">
        <v>0</v>
      </c>
      <c r="AW35" s="37">
        <v>119.05292269624816</v>
      </c>
      <c r="AX35" s="37">
        <v>119.05292269624816</v>
      </c>
      <c r="AY35" s="36">
        <v>0</v>
      </c>
      <c r="AZ35" s="36">
        <v>908</v>
      </c>
      <c r="BA35" s="36">
        <v>908</v>
      </c>
      <c r="BB35" s="36">
        <v>643.34239909199596</v>
      </c>
      <c r="BC35" s="37">
        <v>0</v>
      </c>
      <c r="BD35" s="37">
        <v>141.13790747843419</v>
      </c>
      <c r="BE35" s="37">
        <v>141.13790747843419</v>
      </c>
      <c r="BF35" s="36">
        <v>0</v>
      </c>
      <c r="BG35" s="36">
        <v>789</v>
      </c>
      <c r="BH35" s="36">
        <v>789</v>
      </c>
      <c r="BI35" s="36">
        <v>616.58979122097696</v>
      </c>
      <c r="BJ35" s="37">
        <v>0</v>
      </c>
      <c r="BK35" s="37">
        <v>127.96189804531384</v>
      </c>
      <c r="BL35" s="37">
        <v>127.96189804531383</v>
      </c>
      <c r="BM35" s="36">
        <v>251</v>
      </c>
      <c r="BN35" s="36">
        <v>584</v>
      </c>
      <c r="BO35" s="36">
        <v>835</v>
      </c>
      <c r="BP35" s="36">
        <v>625.861132811213</v>
      </c>
      <c r="BQ35" s="37">
        <f t="shared" si="0"/>
        <v>40.104743183614907</v>
      </c>
      <c r="BR35" s="37">
        <f t="shared" si="1"/>
        <v>93.311434339566162</v>
      </c>
      <c r="BS35" s="37">
        <f t="shared" si="2"/>
        <v>133.41617752318106</v>
      </c>
      <c r="BT35" s="36"/>
      <c r="BU35" s="36">
        <v>789</v>
      </c>
      <c r="BV35" s="36">
        <v>789</v>
      </c>
      <c r="BW35" s="36">
        <v>638.80417910000006</v>
      </c>
      <c r="BX35" s="37">
        <v>0</v>
      </c>
      <c r="BY35" s="37">
        <v>123.51202853926351</v>
      </c>
      <c r="BZ35" s="37">
        <v>123.51202853926351</v>
      </c>
      <c r="CA35" s="36"/>
      <c r="CB35" s="36">
        <v>780</v>
      </c>
      <c r="CC35" s="36">
        <v>780</v>
      </c>
      <c r="CD35" s="36">
        <v>650.18562463000001</v>
      </c>
      <c r="CE35" s="37">
        <f t="shared" si="3"/>
        <v>0</v>
      </c>
      <c r="CF35" s="37">
        <f t="shared" si="4"/>
        <v>119.96574062120695</v>
      </c>
      <c r="CG35" s="37">
        <f t="shared" si="5"/>
        <v>119.96574062120695</v>
      </c>
      <c r="CH35" s="36"/>
      <c r="CI35" s="36">
        <v>869</v>
      </c>
      <c r="CJ35" s="36">
        <v>869</v>
      </c>
      <c r="CK35" s="36">
        <v>632.79404177776996</v>
      </c>
      <c r="CL35" s="37"/>
      <c r="CM35" s="37">
        <v>137.32746243290055</v>
      </c>
      <c r="CN35" s="37">
        <v>137.32746243290055</v>
      </c>
    </row>
    <row r="36" spans="1:92">
      <c r="A36" s="31" t="s">
        <v>40</v>
      </c>
      <c r="B36" s="36">
        <v>86</v>
      </c>
      <c r="C36" s="36">
        <v>2620</v>
      </c>
      <c r="D36" s="36">
        <v>2706</v>
      </c>
      <c r="E36" s="36">
        <v>4207.1196899999995</v>
      </c>
      <c r="F36" s="37">
        <v>2.0441538709824538</v>
      </c>
      <c r="G36" s="37">
        <v>62.275385371791032</v>
      </c>
      <c r="H36" s="37">
        <v>64.319539242773487</v>
      </c>
      <c r="I36" s="36">
        <v>107</v>
      </c>
      <c r="J36" s="36">
        <v>2761</v>
      </c>
      <c r="K36" s="36">
        <v>2868</v>
      </c>
      <c r="L36" s="36">
        <v>4383.8192300000001</v>
      </c>
      <c r="M36" s="37">
        <v>2.4407940744399719</v>
      </c>
      <c r="N36" s="37">
        <v>62.981611584380957</v>
      </c>
      <c r="O36" s="37">
        <v>65.422405658820921</v>
      </c>
      <c r="P36" s="36">
        <v>118</v>
      </c>
      <c r="Q36" s="36">
        <v>2840</v>
      </c>
      <c r="R36" s="36">
        <v>2958</v>
      </c>
      <c r="S36" s="36">
        <v>4567.6830599999994</v>
      </c>
      <c r="T36" s="37">
        <v>2.5833666313967067</v>
      </c>
      <c r="U36" s="37">
        <v>62.175942653954635</v>
      </c>
      <c r="V36" s="37">
        <v>64.759309285351335</v>
      </c>
      <c r="W36" s="36">
        <v>148</v>
      </c>
      <c r="X36" s="36">
        <v>3022</v>
      </c>
      <c r="Y36" s="36">
        <v>3170</v>
      </c>
      <c r="Z36" s="36">
        <v>4730.9319339106314</v>
      </c>
      <c r="AA36" s="37">
        <v>3.1283476927486009</v>
      </c>
      <c r="AB36" s="37">
        <v>63.877477888420756</v>
      </c>
      <c r="AC36" s="37">
        <v>67.005825581169347</v>
      </c>
      <c r="AD36" s="36">
        <v>157</v>
      </c>
      <c r="AE36" s="36">
        <v>3261</v>
      </c>
      <c r="AF36" s="36">
        <v>3418</v>
      </c>
      <c r="AG36" s="36">
        <v>4833.8419027269683</v>
      </c>
      <c r="AH36" s="37">
        <v>3.2479341103694321</v>
      </c>
      <c r="AI36" s="37">
        <v>67.461867094998212</v>
      </c>
      <c r="AJ36" s="37">
        <v>70.70980120536764</v>
      </c>
      <c r="AK36" s="36">
        <v>158</v>
      </c>
      <c r="AL36" s="36">
        <v>3406</v>
      </c>
      <c r="AM36" s="36">
        <v>3564</v>
      </c>
      <c r="AN36" s="36">
        <v>4813.4853739685423</v>
      </c>
      <c r="AO36" s="37">
        <v>3.2824447925918343</v>
      </c>
      <c r="AP36" s="37">
        <v>70.75953774409993</v>
      </c>
      <c r="AQ36" s="37">
        <v>74.041982536691748</v>
      </c>
      <c r="AR36" s="36">
        <v>155</v>
      </c>
      <c r="AS36" s="36">
        <v>3461</v>
      </c>
      <c r="AT36" s="36">
        <v>3616</v>
      </c>
      <c r="AU36" s="36">
        <v>4873.3561905509905</v>
      </c>
      <c r="AV36" s="37">
        <v>3.1805596377406475</v>
      </c>
      <c r="AW36" s="37">
        <v>71.018818749808915</v>
      </c>
      <c r="AX36" s="37">
        <v>74.199378387549558</v>
      </c>
      <c r="AY36" s="36">
        <v>180</v>
      </c>
      <c r="AZ36" s="36">
        <v>3460</v>
      </c>
      <c r="BA36" s="36">
        <v>3640</v>
      </c>
      <c r="BB36" s="36">
        <v>4887.1178777308705</v>
      </c>
      <c r="BC36" s="37">
        <v>3.6831524121856356</v>
      </c>
      <c r="BD36" s="37">
        <v>70.798374145346102</v>
      </c>
      <c r="BE36" s="37">
        <v>74.481526557531737</v>
      </c>
      <c r="BF36" s="36">
        <v>239</v>
      </c>
      <c r="BG36" s="36">
        <v>3694</v>
      </c>
      <c r="BH36" s="36">
        <v>3933</v>
      </c>
      <c r="BI36" s="36">
        <v>4913.0529724069802</v>
      </c>
      <c r="BJ36" s="37">
        <v>4.8645923693941002</v>
      </c>
      <c r="BK36" s="37">
        <v>75.187465324442712</v>
      </c>
      <c r="BL36" s="37">
        <v>80.052057693836815</v>
      </c>
      <c r="BM36" s="36">
        <v>1413</v>
      </c>
      <c r="BN36" s="36">
        <v>2487</v>
      </c>
      <c r="BO36" s="36">
        <v>3900</v>
      </c>
      <c r="BP36" s="36">
        <v>4920.4430418399197</v>
      </c>
      <c r="BQ36" s="37">
        <f t="shared" si="0"/>
        <v>28.71692626019367</v>
      </c>
      <c r="BR36" s="37">
        <f t="shared" si="1"/>
        <v>50.544229022718788</v>
      </c>
      <c r="BS36" s="37">
        <f t="shared" si="2"/>
        <v>79.261155282912455</v>
      </c>
      <c r="BT36" s="36">
        <v>235</v>
      </c>
      <c r="BU36" s="36">
        <v>3337</v>
      </c>
      <c r="BV36" s="36">
        <v>3572</v>
      </c>
      <c r="BW36" s="36">
        <v>4965.0624893999993</v>
      </c>
      <c r="BX36" s="37">
        <v>4.7330723531014103</v>
      </c>
      <c r="BY36" s="37">
        <v>67.209627414040014</v>
      </c>
      <c r="BZ36" s="37">
        <v>71.942699767141434</v>
      </c>
      <c r="CA36" s="36">
        <v>257</v>
      </c>
      <c r="CB36" s="36">
        <v>3319</v>
      </c>
      <c r="CC36" s="36">
        <v>3576</v>
      </c>
      <c r="CD36" s="36">
        <v>4974.9572874000005</v>
      </c>
      <c r="CE36" s="37">
        <f t="shared" si="3"/>
        <v>5.1658734970629805</v>
      </c>
      <c r="CF36" s="37">
        <f t="shared" si="4"/>
        <v>66.714140609930084</v>
      </c>
      <c r="CG36" s="37">
        <f t="shared" si="5"/>
        <v>71.880014106993059</v>
      </c>
      <c r="CH36" s="36">
        <v>237</v>
      </c>
      <c r="CI36" s="36">
        <v>3181</v>
      </c>
      <c r="CJ36" s="36">
        <v>3418</v>
      </c>
      <c r="CK36" s="36">
        <v>5001.2343375141863</v>
      </c>
      <c r="CL36" s="37">
        <v>4.7388301368377492</v>
      </c>
      <c r="CM36" s="37">
        <v>63.604298165742108</v>
      </c>
      <c r="CN36" s="37">
        <v>68.343128302579856</v>
      </c>
    </row>
    <row r="37" spans="1:92">
      <c r="A37" s="31" t="s">
        <v>41</v>
      </c>
      <c r="B37" s="36">
        <v>42</v>
      </c>
      <c r="C37" s="36">
        <v>2743</v>
      </c>
      <c r="D37" s="36">
        <v>2785</v>
      </c>
      <c r="E37" s="36">
        <v>3843.9601999999995</v>
      </c>
      <c r="F37" s="37">
        <v>1.0926231754428677</v>
      </c>
      <c r="G37" s="37">
        <v>71.358699291423477</v>
      </c>
      <c r="H37" s="37">
        <v>72.451322466866344</v>
      </c>
      <c r="I37" s="36">
        <v>42</v>
      </c>
      <c r="J37" s="36">
        <v>2907</v>
      </c>
      <c r="K37" s="36">
        <v>2949</v>
      </c>
      <c r="L37" s="36">
        <v>3700.63177</v>
      </c>
      <c r="M37" s="37">
        <v>1.1349413454341069</v>
      </c>
      <c r="N37" s="37">
        <v>78.554154551832113</v>
      </c>
      <c r="O37" s="37">
        <v>79.689095897266213</v>
      </c>
      <c r="P37" s="36">
        <v>38</v>
      </c>
      <c r="Q37" s="36">
        <v>2902</v>
      </c>
      <c r="R37" s="36">
        <v>2940</v>
      </c>
      <c r="S37" s="36">
        <v>3568.4778900000001</v>
      </c>
      <c r="T37" s="37">
        <v>1.0648797938888168</v>
      </c>
      <c r="U37" s="37">
        <v>81.323188470140693</v>
      </c>
      <c r="V37" s="37">
        <v>82.388068264029513</v>
      </c>
      <c r="W37" s="36">
        <v>24</v>
      </c>
      <c r="X37" s="36">
        <v>2973</v>
      </c>
      <c r="Y37" s="36">
        <v>2997</v>
      </c>
      <c r="Z37" s="36">
        <v>3978.0545591339137</v>
      </c>
      <c r="AA37" s="37">
        <v>0.60330997584973256</v>
      </c>
      <c r="AB37" s="37">
        <v>74.735023258385624</v>
      </c>
      <c r="AC37" s="37">
        <v>75.33833323423535</v>
      </c>
      <c r="AD37" s="36">
        <v>44</v>
      </c>
      <c r="AE37" s="36">
        <v>3135</v>
      </c>
      <c r="AF37" s="36">
        <v>3179</v>
      </c>
      <c r="AG37" s="36">
        <v>3953.5242087772695</v>
      </c>
      <c r="AH37" s="37">
        <v>1.1129310882254126</v>
      </c>
      <c r="AI37" s="37">
        <v>79.296340036060656</v>
      </c>
      <c r="AJ37" s="37">
        <v>80.409271124286064</v>
      </c>
      <c r="AK37" s="36">
        <v>53</v>
      </c>
      <c r="AL37" s="36">
        <v>3311</v>
      </c>
      <c r="AM37" s="36">
        <v>3364</v>
      </c>
      <c r="AN37" s="36">
        <v>3915.523385814</v>
      </c>
      <c r="AO37" s="37">
        <v>1.353586603313871</v>
      </c>
      <c r="AP37" s="37">
        <v>84.560853652306164</v>
      </c>
      <c r="AQ37" s="37">
        <v>85.914440255620036</v>
      </c>
      <c r="AR37" s="36">
        <v>64</v>
      </c>
      <c r="AS37" s="36">
        <v>3335</v>
      </c>
      <c r="AT37" s="36">
        <v>3399</v>
      </c>
      <c r="AU37" s="36">
        <v>3875.8502697379699</v>
      </c>
      <c r="AV37" s="37">
        <v>1.6512505784782747</v>
      </c>
      <c r="AW37" s="37">
        <v>86.045635612891346</v>
      </c>
      <c r="AX37" s="37">
        <v>87.696886191369629</v>
      </c>
      <c r="AY37" s="36">
        <v>59</v>
      </c>
      <c r="AZ37" s="36">
        <v>3443</v>
      </c>
      <c r="BA37" s="36">
        <v>3502</v>
      </c>
      <c r="BB37" s="36">
        <v>3763.4553143471499</v>
      </c>
      <c r="BC37" s="37">
        <v>1.5677082646651481</v>
      </c>
      <c r="BD37" s="37">
        <v>91.485077207493305</v>
      </c>
      <c r="BE37" s="37">
        <v>93.052785472158448</v>
      </c>
      <c r="BF37" s="36">
        <v>78</v>
      </c>
      <c r="BG37" s="36">
        <v>3372</v>
      </c>
      <c r="BH37" s="36">
        <v>3450</v>
      </c>
      <c r="BI37" s="36">
        <v>3681.2218025371994</v>
      </c>
      <c r="BJ37" s="37">
        <v>2.1188617308047086</v>
      </c>
      <c r="BK37" s="37">
        <v>91.600022516326632</v>
      </c>
      <c r="BL37" s="37">
        <v>93.718884247131356</v>
      </c>
      <c r="BM37" s="36">
        <v>1006</v>
      </c>
      <c r="BN37" s="36">
        <v>2386</v>
      </c>
      <c r="BO37" s="36">
        <v>3392</v>
      </c>
      <c r="BP37" s="36">
        <v>3649.2695940306703</v>
      </c>
      <c r="BQ37" s="37">
        <f t="shared" si="0"/>
        <v>27.567160333826106</v>
      </c>
      <c r="BR37" s="37">
        <f t="shared" si="1"/>
        <v>65.382946875257559</v>
      </c>
      <c r="BS37" s="37">
        <f t="shared" si="2"/>
        <v>92.950107209083654</v>
      </c>
      <c r="BT37" s="36">
        <v>79</v>
      </c>
      <c r="BU37" s="36">
        <v>3051</v>
      </c>
      <c r="BV37" s="36">
        <v>3130</v>
      </c>
      <c r="BW37" s="36">
        <v>3687.7828996000003</v>
      </c>
      <c r="BX37" s="37">
        <v>2.142208534254249</v>
      </c>
      <c r="BY37" s="37">
        <v>82.732635924173579</v>
      </c>
      <c r="BZ37" s="37">
        <v>84.87484445842783</v>
      </c>
      <c r="CA37" s="36">
        <v>89</v>
      </c>
      <c r="CB37" s="36">
        <v>3009</v>
      </c>
      <c r="CC37" s="36">
        <v>3098</v>
      </c>
      <c r="CD37" s="36">
        <v>3625.3913470999996</v>
      </c>
      <c r="CE37" s="37">
        <f t="shared" si="3"/>
        <v>2.4549073873415712</v>
      </c>
      <c r="CF37" s="37">
        <f t="shared" si="4"/>
        <v>82.997936275402111</v>
      </c>
      <c r="CG37" s="37">
        <f t="shared" si="5"/>
        <v>85.452843662743689</v>
      </c>
      <c r="CH37" s="36">
        <v>70</v>
      </c>
      <c r="CI37" s="36">
        <v>2974</v>
      </c>
      <c r="CJ37" s="36">
        <v>3044</v>
      </c>
      <c r="CK37" s="36">
        <v>3754.9586641024998</v>
      </c>
      <c r="CL37" s="37">
        <v>1.8642016134345707</v>
      </c>
      <c r="CM37" s="37">
        <v>79.201937119348756</v>
      </c>
      <c r="CN37" s="37">
        <v>81.06613873278333</v>
      </c>
    </row>
    <row r="38" spans="1:92">
      <c r="A38" s="31" t="s">
        <v>42</v>
      </c>
      <c r="B38" s="36">
        <v>959</v>
      </c>
      <c r="C38" s="36">
        <v>11309</v>
      </c>
      <c r="D38" s="36">
        <v>12268</v>
      </c>
      <c r="E38" s="36">
        <v>14440.356039999999</v>
      </c>
      <c r="F38" s="37">
        <v>6.641110491621923</v>
      </c>
      <c r="G38" s="37">
        <v>78.315243534673968</v>
      </c>
      <c r="H38" s="37">
        <v>84.956354026295884</v>
      </c>
      <c r="I38" s="36">
        <v>1041</v>
      </c>
      <c r="J38" s="36">
        <v>11394</v>
      </c>
      <c r="K38" s="36">
        <v>12435</v>
      </c>
      <c r="L38" s="36">
        <v>14347.186390000001</v>
      </c>
      <c r="M38" s="37">
        <v>7.2557780438788875</v>
      </c>
      <c r="N38" s="37">
        <v>79.416268042224829</v>
      </c>
      <c r="O38" s="37">
        <v>86.67204608610372</v>
      </c>
      <c r="P38" s="36">
        <v>1037</v>
      </c>
      <c r="Q38" s="36">
        <v>11421</v>
      </c>
      <c r="R38" s="36">
        <v>12458</v>
      </c>
      <c r="S38" s="36">
        <v>14169.60226</v>
      </c>
      <c r="T38" s="37">
        <v>7.3184834759080957</v>
      </c>
      <c r="U38" s="37">
        <v>80.602121290594368</v>
      </c>
      <c r="V38" s="37">
        <v>87.920604766502464</v>
      </c>
      <c r="W38" s="36">
        <v>1107</v>
      </c>
      <c r="X38" s="36">
        <v>11891</v>
      </c>
      <c r="Y38" s="36">
        <v>12998</v>
      </c>
      <c r="Z38" s="36">
        <v>15611.206451908551</v>
      </c>
      <c r="AA38" s="37">
        <v>7.0910598960445084</v>
      </c>
      <c r="AB38" s="37">
        <v>76.169641575307352</v>
      </c>
      <c r="AC38" s="37">
        <v>83.260701471351865</v>
      </c>
      <c r="AD38" s="36">
        <v>1127</v>
      </c>
      <c r="AE38" s="36">
        <v>12271</v>
      </c>
      <c r="AF38" s="36">
        <v>13398</v>
      </c>
      <c r="AG38" s="36">
        <v>15583.854496069769</v>
      </c>
      <c r="AH38" s="37">
        <v>7.2318437026233022</v>
      </c>
      <c r="AI38" s="37">
        <v>78.741751619246273</v>
      </c>
      <c r="AJ38" s="37">
        <v>85.973595321869567</v>
      </c>
      <c r="AK38" s="36">
        <v>1242</v>
      </c>
      <c r="AL38" s="36">
        <v>12566</v>
      </c>
      <c r="AM38" s="36">
        <v>13808</v>
      </c>
      <c r="AN38" s="36">
        <v>15489.982535444951</v>
      </c>
      <c r="AO38" s="37">
        <v>8.0180852183531748</v>
      </c>
      <c r="AP38" s="37">
        <v>81.123396822726249</v>
      </c>
      <c r="AQ38" s="37">
        <v>89.141482041079428</v>
      </c>
      <c r="AR38" s="36">
        <v>1268</v>
      </c>
      <c r="AS38" s="36">
        <v>12041</v>
      </c>
      <c r="AT38" s="36">
        <v>13309</v>
      </c>
      <c r="AU38" s="36">
        <v>15268.381751999101</v>
      </c>
      <c r="AV38" s="37">
        <v>8.3047438857361549</v>
      </c>
      <c r="AW38" s="37">
        <v>78.862319501694813</v>
      </c>
      <c r="AX38" s="37">
        <v>87.167063387430971</v>
      </c>
      <c r="AY38" s="36">
        <v>1465</v>
      </c>
      <c r="AZ38" s="36">
        <v>12596</v>
      </c>
      <c r="BA38" s="36">
        <v>14061</v>
      </c>
      <c r="BB38" s="36">
        <v>14946.023168341821</v>
      </c>
      <c r="BC38" s="37">
        <v>9.8019385056428607</v>
      </c>
      <c r="BD38" s="37">
        <v>84.27659891950681</v>
      </c>
      <c r="BE38" s="37">
        <v>94.078537425149662</v>
      </c>
      <c r="BF38" s="36">
        <v>1420</v>
      </c>
      <c r="BG38" s="36">
        <v>12738</v>
      </c>
      <c r="BH38" s="36">
        <v>14158</v>
      </c>
      <c r="BI38" s="36">
        <v>14737.506346556151</v>
      </c>
      <c r="BJ38" s="37">
        <v>9.6352799897645127</v>
      </c>
      <c r="BK38" s="37">
        <v>86.432532753253781</v>
      </c>
      <c r="BL38" s="37">
        <v>96.067812743018294</v>
      </c>
      <c r="BM38" s="36">
        <v>4977</v>
      </c>
      <c r="BN38" s="36">
        <v>8908</v>
      </c>
      <c r="BO38" s="36">
        <v>13885</v>
      </c>
      <c r="BP38" s="36">
        <v>14636.989799083571</v>
      </c>
      <c r="BQ38" s="37">
        <f t="shared" si="0"/>
        <v>34.002893137983961</v>
      </c>
      <c r="BR38" s="37">
        <f t="shared" si="1"/>
        <v>60.859508152132037</v>
      </c>
      <c r="BS38" s="37">
        <f t="shared" si="2"/>
        <v>94.862401290115997</v>
      </c>
      <c r="BT38" s="36">
        <v>1413</v>
      </c>
      <c r="BU38" s="36">
        <v>11153</v>
      </c>
      <c r="BV38" s="36">
        <v>12566</v>
      </c>
      <c r="BW38" s="36">
        <v>14516.741825999999</v>
      </c>
      <c r="BX38" s="37">
        <v>9.7335890996509065</v>
      </c>
      <c r="BY38" s="37">
        <v>76.828534485779599</v>
      </c>
      <c r="BZ38" s="37">
        <v>86.562123585430513</v>
      </c>
      <c r="CA38" s="36">
        <v>1442</v>
      </c>
      <c r="CB38" s="36">
        <v>11135</v>
      </c>
      <c r="CC38" s="36">
        <v>12577</v>
      </c>
      <c r="CD38" s="36">
        <v>14339.311997000001</v>
      </c>
      <c r="CE38" s="37">
        <f t="shared" si="3"/>
        <v>10.056270484258159</v>
      </c>
      <c r="CF38" s="37">
        <f t="shared" si="4"/>
        <v>77.65365592386587</v>
      </c>
      <c r="CG38" s="37">
        <f t="shared" si="5"/>
        <v>87.709926408124034</v>
      </c>
      <c r="CH38" s="36">
        <v>1432</v>
      </c>
      <c r="CI38" s="36">
        <v>11023</v>
      </c>
      <c r="CJ38" s="36">
        <v>12455</v>
      </c>
      <c r="CK38" s="36">
        <v>14518.40890595499</v>
      </c>
      <c r="CL38" s="37">
        <v>9.8633397728082937</v>
      </c>
      <c r="CM38" s="37">
        <v>75.924297706470554</v>
      </c>
      <c r="CN38" s="37">
        <v>85.787637479278843</v>
      </c>
    </row>
    <row r="39" spans="1:92">
      <c r="A39" s="31" t="s">
        <v>43</v>
      </c>
      <c r="B39" s="36">
        <v>133</v>
      </c>
      <c r="C39" s="36">
        <v>4379</v>
      </c>
      <c r="D39" s="36">
        <v>4512</v>
      </c>
      <c r="E39" s="36">
        <v>5719.2090900000003</v>
      </c>
      <c r="F39" s="37">
        <v>2.3254963738351448</v>
      </c>
      <c r="G39" s="37">
        <v>76.566530985143615</v>
      </c>
      <c r="H39" s="37">
        <v>78.892027358978751</v>
      </c>
      <c r="I39" s="36">
        <v>140</v>
      </c>
      <c r="J39" s="36">
        <v>4361</v>
      </c>
      <c r="K39" s="36">
        <v>4501</v>
      </c>
      <c r="L39" s="36">
        <v>5487.03658</v>
      </c>
      <c r="M39" s="37">
        <v>2.551468319170564</v>
      </c>
      <c r="N39" s="37">
        <v>79.478238142163065</v>
      </c>
      <c r="O39" s="37">
        <v>82.029706461333632</v>
      </c>
      <c r="P39" s="36">
        <v>151</v>
      </c>
      <c r="Q39" s="36">
        <v>4339</v>
      </c>
      <c r="R39" s="36">
        <v>4490</v>
      </c>
      <c r="S39" s="36">
        <v>5308.4855100000004</v>
      </c>
      <c r="T39" s="37">
        <v>2.8445024426561916</v>
      </c>
      <c r="U39" s="37">
        <v>81.737060256193473</v>
      </c>
      <c r="V39" s="37">
        <v>84.581562698849666</v>
      </c>
      <c r="W39" s="36">
        <v>187</v>
      </c>
      <c r="X39" s="36">
        <v>4588</v>
      </c>
      <c r="Y39" s="36">
        <v>4775</v>
      </c>
      <c r="Z39" s="36">
        <v>5911.3495743843832</v>
      </c>
      <c r="AA39" s="37">
        <v>3.1634062179358504</v>
      </c>
      <c r="AB39" s="37">
        <v>77.613410309570483</v>
      </c>
      <c r="AC39" s="37">
        <v>80.776816527506341</v>
      </c>
      <c r="AD39" s="36">
        <v>205</v>
      </c>
      <c r="AE39" s="36">
        <v>4499</v>
      </c>
      <c r="AF39" s="36">
        <v>4704</v>
      </c>
      <c r="AG39" s="36">
        <v>5752.9464295218368</v>
      </c>
      <c r="AH39" s="37">
        <v>3.5633914292686857</v>
      </c>
      <c r="AI39" s="37">
        <v>78.203405074535695</v>
      </c>
      <c r="AJ39" s="37">
        <v>81.766796503804372</v>
      </c>
      <c r="AK39" s="36">
        <v>245</v>
      </c>
      <c r="AL39" s="36">
        <v>4522</v>
      </c>
      <c r="AM39" s="36">
        <v>4767</v>
      </c>
      <c r="AN39" s="36">
        <v>5633.2440587788315</v>
      </c>
      <c r="AO39" s="37">
        <v>4.3491813499220351</v>
      </c>
      <c r="AP39" s="37">
        <v>80.273461487132408</v>
      </c>
      <c r="AQ39" s="37">
        <v>84.622642837054457</v>
      </c>
      <c r="AR39" s="36">
        <v>257</v>
      </c>
      <c r="AS39" s="36">
        <v>4124</v>
      </c>
      <c r="AT39" s="36">
        <v>4381</v>
      </c>
      <c r="AU39" s="36">
        <v>5452.8352570192001</v>
      </c>
      <c r="AV39" s="37">
        <v>4.7131444081164009</v>
      </c>
      <c r="AW39" s="37">
        <v>75.630379529463184</v>
      </c>
      <c r="AX39" s="37">
        <v>80.343523937579576</v>
      </c>
      <c r="AY39" s="36">
        <v>308</v>
      </c>
      <c r="AZ39" s="36">
        <v>4375</v>
      </c>
      <c r="BA39" s="36">
        <v>4683</v>
      </c>
      <c r="BB39" s="36">
        <v>5355.08698161134</v>
      </c>
      <c r="BC39" s="37">
        <v>5.751540564282732</v>
      </c>
      <c r="BD39" s="37">
        <v>81.698019379016088</v>
      </c>
      <c r="BE39" s="37">
        <v>87.449559943298823</v>
      </c>
      <c r="BF39" s="36">
        <v>208</v>
      </c>
      <c r="BG39" s="36">
        <v>3208</v>
      </c>
      <c r="BH39" s="36">
        <v>3416</v>
      </c>
      <c r="BI39" s="36">
        <v>5149.6288300232</v>
      </c>
      <c r="BJ39" s="37">
        <v>4.0391260587039808</v>
      </c>
      <c r="BK39" s="37">
        <v>62.29575190539601</v>
      </c>
      <c r="BL39" s="37">
        <v>66.334877964099988</v>
      </c>
      <c r="BM39" s="36">
        <v>1603</v>
      </c>
      <c r="BN39" s="36">
        <v>2820</v>
      </c>
      <c r="BO39" s="36">
        <v>4423</v>
      </c>
      <c r="BP39" s="36">
        <v>5171.8110627963997</v>
      </c>
      <c r="BQ39" s="37">
        <f t="shared" si="0"/>
        <v>30.994945107937827</v>
      </c>
      <c r="BR39" s="37">
        <f t="shared" si="1"/>
        <v>54.526353839291751</v>
      </c>
      <c r="BS39" s="37">
        <f t="shared" si="2"/>
        <v>85.521298947229567</v>
      </c>
      <c r="BT39" s="36">
        <v>325</v>
      </c>
      <c r="BU39" s="36">
        <v>3936</v>
      </c>
      <c r="BV39" s="36">
        <v>4261</v>
      </c>
      <c r="BW39" s="36">
        <v>5138.5089045000004</v>
      </c>
      <c r="BX39" s="37">
        <v>6.3247919978378224</v>
      </c>
      <c r="BY39" s="37">
        <v>76.598096318429754</v>
      </c>
      <c r="BZ39" s="37">
        <v>82.922888316267574</v>
      </c>
      <c r="CA39" s="36">
        <v>352</v>
      </c>
      <c r="CB39" s="36">
        <v>3880</v>
      </c>
      <c r="CC39" s="36">
        <v>4232</v>
      </c>
      <c r="CD39" s="36">
        <v>5134.3998090999994</v>
      </c>
      <c r="CE39" s="37">
        <f t="shared" si="3"/>
        <v>6.8557185472025317</v>
      </c>
      <c r="CF39" s="37">
        <f t="shared" si="4"/>
        <v>75.56871580439153</v>
      </c>
      <c r="CG39" s="37">
        <f t="shared" si="5"/>
        <v>82.424434351594073</v>
      </c>
      <c r="CH39" s="36">
        <v>367</v>
      </c>
      <c r="CI39" s="36">
        <v>3755</v>
      </c>
      <c r="CJ39" s="36">
        <v>4122</v>
      </c>
      <c r="CK39" s="36">
        <v>5400.9312325068204</v>
      </c>
      <c r="CL39" s="37">
        <v>6.7951244739262942</v>
      </c>
      <c r="CM39" s="37">
        <v>69.525047410335787</v>
      </c>
      <c r="CN39" s="37">
        <v>76.320171884262081</v>
      </c>
    </row>
    <row r="40" spans="1:92">
      <c r="A40" s="31" t="s">
        <v>44</v>
      </c>
      <c r="B40" s="36">
        <v>0</v>
      </c>
      <c r="C40" s="36">
        <v>1959</v>
      </c>
      <c r="D40" s="36">
        <v>1959</v>
      </c>
      <c r="E40" s="36">
        <v>2852.1319999999996</v>
      </c>
      <c r="F40" s="37">
        <v>0</v>
      </c>
      <c r="G40" s="37">
        <v>68.685460560731414</v>
      </c>
      <c r="H40" s="37">
        <v>68.685460560731414</v>
      </c>
      <c r="I40" s="36">
        <v>0</v>
      </c>
      <c r="J40" s="36">
        <v>1959</v>
      </c>
      <c r="K40" s="36">
        <v>1959</v>
      </c>
      <c r="L40" s="36">
        <v>2644.9283700000001</v>
      </c>
      <c r="M40" s="37">
        <v>0</v>
      </c>
      <c r="N40" s="37">
        <v>74.066278021737119</v>
      </c>
      <c r="O40" s="37">
        <v>74.066278021737119</v>
      </c>
      <c r="P40" s="36">
        <v>0</v>
      </c>
      <c r="Q40" s="36">
        <v>1948</v>
      </c>
      <c r="R40" s="36">
        <v>1948</v>
      </c>
      <c r="S40" s="36">
        <v>2574.6188299999999</v>
      </c>
      <c r="T40" s="37">
        <v>0</v>
      </c>
      <c r="U40" s="37">
        <v>75.661685423158346</v>
      </c>
      <c r="V40" s="37">
        <v>75.66168542315836</v>
      </c>
      <c r="W40" s="36">
        <v>0</v>
      </c>
      <c r="X40" s="36">
        <v>2162</v>
      </c>
      <c r="Y40" s="36">
        <v>2162</v>
      </c>
      <c r="Z40" s="36">
        <v>2849.6202459652932</v>
      </c>
      <c r="AA40" s="37">
        <v>0</v>
      </c>
      <c r="AB40" s="37">
        <v>75.869758542778541</v>
      </c>
      <c r="AC40" s="37">
        <v>75.869758542778541</v>
      </c>
      <c r="AD40" s="36">
        <v>0</v>
      </c>
      <c r="AE40" s="36">
        <v>2236</v>
      </c>
      <c r="AF40" s="36">
        <v>2236</v>
      </c>
      <c r="AG40" s="36">
        <v>2889.8169639260586</v>
      </c>
      <c r="AH40" s="37">
        <v>0</v>
      </c>
      <c r="AI40" s="37">
        <v>77.375142713613485</v>
      </c>
      <c r="AJ40" s="37">
        <v>77.375142713613471</v>
      </c>
      <c r="AK40" s="36">
        <v>0</v>
      </c>
      <c r="AL40" s="36">
        <v>2366</v>
      </c>
      <c r="AM40" s="36">
        <v>2366</v>
      </c>
      <c r="AN40" s="36">
        <v>2866.2362925443304</v>
      </c>
      <c r="AO40" s="37">
        <v>0</v>
      </c>
      <c r="AP40" s="37">
        <v>82.54727658548083</v>
      </c>
      <c r="AQ40" s="37">
        <v>82.54727658548083</v>
      </c>
      <c r="AR40" s="36">
        <v>0</v>
      </c>
      <c r="AS40" s="36">
        <v>2262</v>
      </c>
      <c r="AT40" s="36">
        <v>2262</v>
      </c>
      <c r="AU40" s="36">
        <v>2814.8401042720948</v>
      </c>
      <c r="AV40" s="37">
        <v>0</v>
      </c>
      <c r="AW40" s="37">
        <v>80.359804330162589</v>
      </c>
      <c r="AX40" s="37">
        <v>80.359804330162589</v>
      </c>
      <c r="AY40" s="36">
        <v>0</v>
      </c>
      <c r="AZ40" s="36">
        <v>2400</v>
      </c>
      <c r="BA40" s="36">
        <v>2400</v>
      </c>
      <c r="BB40" s="36">
        <v>2735.5424714272722</v>
      </c>
      <c r="BC40" s="37">
        <v>0</v>
      </c>
      <c r="BD40" s="37">
        <v>87.733969589870682</v>
      </c>
      <c r="BE40" s="37">
        <v>87.733969589870682</v>
      </c>
      <c r="BF40" s="36">
        <v>0</v>
      </c>
      <c r="BG40" s="36">
        <v>2411</v>
      </c>
      <c r="BH40" s="36">
        <v>2411</v>
      </c>
      <c r="BI40" s="36">
        <v>2747.3571158419418</v>
      </c>
      <c r="BJ40" s="37">
        <v>0</v>
      </c>
      <c r="BK40" s="37">
        <v>87.757066094450437</v>
      </c>
      <c r="BL40" s="37">
        <v>87.757066094450437</v>
      </c>
      <c r="BM40" s="36">
        <v>744</v>
      </c>
      <c r="BN40" s="36">
        <v>1576</v>
      </c>
      <c r="BO40" s="36">
        <v>2320</v>
      </c>
      <c r="BP40" s="36">
        <v>2696.723024949401</v>
      </c>
      <c r="BQ40" s="37">
        <f t="shared" si="0"/>
        <v>27.589040220916267</v>
      </c>
      <c r="BR40" s="37">
        <f t="shared" si="1"/>
        <v>58.441300252908647</v>
      </c>
      <c r="BS40" s="37">
        <f t="shared" si="2"/>
        <v>86.030340473824921</v>
      </c>
      <c r="BT40" s="36"/>
      <c r="BU40" s="36">
        <v>2025</v>
      </c>
      <c r="BV40" s="36">
        <v>2025</v>
      </c>
      <c r="BW40" s="36">
        <v>2658.8971809999998</v>
      </c>
      <c r="BX40" s="37">
        <v>0</v>
      </c>
      <c r="BY40" s="37">
        <v>76.159394747201404</v>
      </c>
      <c r="BZ40" s="37">
        <v>76.159394747201404</v>
      </c>
      <c r="CA40" s="36"/>
      <c r="CB40" s="36">
        <v>1929</v>
      </c>
      <c r="CC40" s="36">
        <v>1929</v>
      </c>
      <c r="CD40" s="36">
        <v>2528.7374560999997</v>
      </c>
      <c r="CE40" s="37">
        <f t="shared" si="3"/>
        <v>0</v>
      </c>
      <c r="CF40" s="37">
        <f t="shared" si="4"/>
        <v>76.283126797000193</v>
      </c>
      <c r="CG40" s="37">
        <f t="shared" si="5"/>
        <v>76.283126797000193</v>
      </c>
      <c r="CH40" s="36"/>
      <c r="CI40" s="36">
        <v>1876</v>
      </c>
      <c r="CJ40" s="36">
        <v>1876</v>
      </c>
      <c r="CK40" s="36">
        <v>2810.8593143415983</v>
      </c>
      <c r="CL40" s="37"/>
      <c r="CM40" s="37">
        <v>66.741156002659096</v>
      </c>
      <c r="CN40" s="37">
        <v>66.741156002659096</v>
      </c>
    </row>
    <row r="41" spans="1:92">
      <c r="A41" s="31" t="s">
        <v>45</v>
      </c>
      <c r="B41" s="36">
        <v>32</v>
      </c>
      <c r="C41" s="36">
        <v>5773</v>
      </c>
      <c r="D41" s="36">
        <v>5805</v>
      </c>
      <c r="E41" s="36">
        <v>7856.7910599999996</v>
      </c>
      <c r="F41" s="37">
        <v>0.40729096339237514</v>
      </c>
      <c r="G41" s="37">
        <v>73.47783536450568</v>
      </c>
      <c r="H41" s="37">
        <v>73.88512632789805</v>
      </c>
      <c r="I41" s="36">
        <v>50</v>
      </c>
      <c r="J41" s="36">
        <v>5653</v>
      </c>
      <c r="K41" s="36">
        <v>5703</v>
      </c>
      <c r="L41" s="36">
        <v>7385.3391200000005</v>
      </c>
      <c r="M41" s="37">
        <v>0.67701698171985902</v>
      </c>
      <c r="N41" s="37">
        <v>76.543539953247262</v>
      </c>
      <c r="O41" s="37">
        <v>77.220556934967121</v>
      </c>
      <c r="P41" s="36">
        <v>56</v>
      </c>
      <c r="Q41" s="36">
        <v>5553</v>
      </c>
      <c r="R41" s="36">
        <v>5609</v>
      </c>
      <c r="S41" s="36">
        <v>7061.3833699999996</v>
      </c>
      <c r="T41" s="37">
        <v>0.79304573998791406</v>
      </c>
      <c r="U41" s="37">
        <v>78.638982038444411</v>
      </c>
      <c r="V41" s="37">
        <v>79.432027778432328</v>
      </c>
      <c r="W41" s="36">
        <v>47</v>
      </c>
      <c r="X41" s="36">
        <v>5751</v>
      </c>
      <c r="Y41" s="36">
        <v>5798</v>
      </c>
      <c r="Z41" s="36">
        <v>7973.5707842230604</v>
      </c>
      <c r="AA41" s="37">
        <v>0.58944732883034978</v>
      </c>
      <c r="AB41" s="37">
        <v>72.125778470283862</v>
      </c>
      <c r="AC41" s="37">
        <v>72.715225799114208</v>
      </c>
      <c r="AD41" s="36">
        <v>53</v>
      </c>
      <c r="AE41" s="36">
        <v>6264</v>
      </c>
      <c r="AF41" s="36">
        <v>6317</v>
      </c>
      <c r="AG41" s="36">
        <v>7947.4176427416205</v>
      </c>
      <c r="AH41" s="37">
        <v>0.66688328690521148</v>
      </c>
      <c r="AI41" s="37">
        <v>78.818054890080091</v>
      </c>
      <c r="AJ41" s="37">
        <v>79.48493817698531</v>
      </c>
      <c r="AK41" s="36">
        <v>63</v>
      </c>
      <c r="AL41" s="36">
        <v>6671</v>
      </c>
      <c r="AM41" s="36">
        <v>6734</v>
      </c>
      <c r="AN41" s="36">
        <v>8054.0432308011295</v>
      </c>
      <c r="AO41" s="37">
        <v>0.78221581626317438</v>
      </c>
      <c r="AP41" s="37">
        <v>82.827963655422806</v>
      </c>
      <c r="AQ41" s="37">
        <v>83.610179471685981</v>
      </c>
      <c r="AR41" s="36">
        <v>61</v>
      </c>
      <c r="AS41" s="36">
        <v>6822</v>
      </c>
      <c r="AT41" s="36">
        <v>6883</v>
      </c>
      <c r="AU41" s="36">
        <v>8054.3046028357394</v>
      </c>
      <c r="AV41" s="37">
        <v>0.75735899010478536</v>
      </c>
      <c r="AW41" s="37">
        <v>84.700049680243367</v>
      </c>
      <c r="AX41" s="37">
        <v>85.457408670348158</v>
      </c>
      <c r="AY41" s="36">
        <v>70</v>
      </c>
      <c r="AZ41" s="36">
        <v>6824</v>
      </c>
      <c r="BA41" s="36">
        <v>6894</v>
      </c>
      <c r="BB41" s="36">
        <v>7943.7644083665309</v>
      </c>
      <c r="BC41" s="37">
        <v>0.88119431042384144</v>
      </c>
      <c r="BD41" s="37">
        <v>85.90385677617563</v>
      </c>
      <c r="BE41" s="37">
        <v>86.785051086599481</v>
      </c>
      <c r="BF41" s="36">
        <v>78</v>
      </c>
      <c r="BG41" s="36">
        <v>6763</v>
      </c>
      <c r="BH41" s="36">
        <v>6841</v>
      </c>
      <c r="BI41" s="36">
        <v>7811.2643446451711</v>
      </c>
      <c r="BJ41" s="37">
        <v>0.99855793580294161</v>
      </c>
      <c r="BK41" s="37">
        <v>86.580093844042239</v>
      </c>
      <c r="BL41" s="37">
        <v>87.578651779845174</v>
      </c>
      <c r="BM41" s="36">
        <v>2307</v>
      </c>
      <c r="BN41" s="36">
        <v>4385</v>
      </c>
      <c r="BO41" s="36">
        <v>6692</v>
      </c>
      <c r="BP41" s="36">
        <v>7677.468632040509</v>
      </c>
      <c r="BQ41" s="37">
        <f t="shared" si="0"/>
        <v>30.048966795802436</v>
      </c>
      <c r="BR41" s="37">
        <f t="shared" si="1"/>
        <v>57.115179627045379</v>
      </c>
      <c r="BS41" s="37">
        <f t="shared" si="2"/>
        <v>87.164146422847807</v>
      </c>
      <c r="BT41" s="36">
        <v>104</v>
      </c>
      <c r="BU41" s="36">
        <v>6049</v>
      </c>
      <c r="BV41" s="36">
        <v>6153</v>
      </c>
      <c r="BW41" s="36">
        <v>7628.0818610000006</v>
      </c>
      <c r="BX41" s="37">
        <v>1.3633833759928498</v>
      </c>
      <c r="BY41" s="37">
        <v>79.299096551737961</v>
      </c>
      <c r="BZ41" s="37">
        <v>80.6624799277308</v>
      </c>
      <c r="CA41" s="36">
        <v>95</v>
      </c>
      <c r="CB41" s="36">
        <v>5889</v>
      </c>
      <c r="CC41" s="36">
        <v>5984</v>
      </c>
      <c r="CD41" s="36">
        <v>7506.5327130000005</v>
      </c>
      <c r="CE41" s="37">
        <f t="shared" si="3"/>
        <v>1.265564324198263</v>
      </c>
      <c r="CF41" s="37">
        <f t="shared" si="4"/>
        <v>78.451666370563913</v>
      </c>
      <c r="CG41" s="37">
        <f t="shared" si="5"/>
        <v>79.717230694762179</v>
      </c>
      <c r="CH41" s="36">
        <v>75</v>
      </c>
      <c r="CI41" s="36">
        <v>5599</v>
      </c>
      <c r="CJ41" s="36">
        <v>5674</v>
      </c>
      <c r="CK41" s="36">
        <v>7782.6283062962302</v>
      </c>
      <c r="CL41" s="37">
        <v>0.96368472254192317</v>
      </c>
      <c r="CM41" s="37">
        <v>71.94227682016303</v>
      </c>
      <c r="CN41" s="37">
        <v>72.905961542704958</v>
      </c>
    </row>
    <row r="42" spans="1:92">
      <c r="A42" s="31" t="s">
        <v>46</v>
      </c>
      <c r="B42" s="36">
        <v>572</v>
      </c>
      <c r="C42" s="36">
        <v>4349</v>
      </c>
      <c r="D42" s="36">
        <v>4921</v>
      </c>
      <c r="E42" s="36">
        <v>7135.9955399999999</v>
      </c>
      <c r="F42" s="37">
        <v>8.0157000770771223</v>
      </c>
      <c r="G42" s="37">
        <v>60.944544816797908</v>
      </c>
      <c r="H42" s="37">
        <v>68.960244893875029</v>
      </c>
      <c r="I42" s="36">
        <v>567</v>
      </c>
      <c r="J42" s="36">
        <v>4508</v>
      </c>
      <c r="K42" s="36">
        <v>5075</v>
      </c>
      <c r="L42" s="36">
        <v>7228.1894499999999</v>
      </c>
      <c r="M42" s="37">
        <v>7.8442880325999207</v>
      </c>
      <c r="N42" s="37">
        <v>62.36693201227591</v>
      </c>
      <c r="O42" s="37">
        <v>70.21122004487583</v>
      </c>
      <c r="P42" s="36">
        <v>605</v>
      </c>
      <c r="Q42" s="36">
        <v>4642</v>
      </c>
      <c r="R42" s="36">
        <v>5247</v>
      </c>
      <c r="S42" s="36">
        <v>7274.8756200000007</v>
      </c>
      <c r="T42" s="37">
        <v>8.3162933856455403</v>
      </c>
      <c r="U42" s="37">
        <v>63.808651068043957</v>
      </c>
      <c r="V42" s="37">
        <v>72.124944453689494</v>
      </c>
      <c r="W42" s="36">
        <v>604</v>
      </c>
      <c r="X42" s="36">
        <v>4890</v>
      </c>
      <c r="Y42" s="36">
        <v>5494</v>
      </c>
      <c r="Z42" s="36">
        <v>7741.2211715351505</v>
      </c>
      <c r="AA42" s="37">
        <v>7.8023865565414612</v>
      </c>
      <c r="AB42" s="37">
        <v>63.16832824749627</v>
      </c>
      <c r="AC42" s="37">
        <v>70.970714804037726</v>
      </c>
      <c r="AD42" s="36">
        <v>635</v>
      </c>
      <c r="AE42" s="36">
        <v>5099</v>
      </c>
      <c r="AF42" s="36">
        <v>5734</v>
      </c>
      <c r="AG42" s="36">
        <v>7686.3400067062394</v>
      </c>
      <c r="AH42" s="37">
        <v>8.2614091940503567</v>
      </c>
      <c r="AI42" s="37">
        <v>66.338465323563412</v>
      </c>
      <c r="AJ42" s="37">
        <v>74.599874517613756</v>
      </c>
      <c r="AK42" s="36">
        <v>686</v>
      </c>
      <c r="AL42" s="36">
        <v>5186</v>
      </c>
      <c r="AM42" s="36">
        <v>5872</v>
      </c>
      <c r="AN42" s="36">
        <v>7551.7635994468301</v>
      </c>
      <c r="AO42" s="37">
        <v>9.0839707965732632</v>
      </c>
      <c r="AP42" s="37">
        <v>68.672700511704008</v>
      </c>
      <c r="AQ42" s="37">
        <v>77.756671308277276</v>
      </c>
      <c r="AR42" s="36">
        <v>733</v>
      </c>
      <c r="AS42" s="36">
        <v>5123</v>
      </c>
      <c r="AT42" s="36">
        <v>5856</v>
      </c>
      <c r="AU42" s="36">
        <v>7483.9495117031202</v>
      </c>
      <c r="AV42" s="37">
        <v>9.7942937596487258</v>
      </c>
      <c r="AW42" s="37">
        <v>68.453160887694978</v>
      </c>
      <c r="AX42" s="37">
        <v>78.247454647343702</v>
      </c>
      <c r="AY42" s="36">
        <v>779</v>
      </c>
      <c r="AZ42" s="36">
        <v>5288</v>
      </c>
      <c r="BA42" s="36">
        <v>6067</v>
      </c>
      <c r="BB42" s="36">
        <v>7325.24940765061</v>
      </c>
      <c r="BC42" s="37">
        <v>10.634450196144853</v>
      </c>
      <c r="BD42" s="37">
        <v>72.188668340454413</v>
      </c>
      <c r="BE42" s="37">
        <v>82.823118536599267</v>
      </c>
      <c r="BF42" s="36">
        <v>734</v>
      </c>
      <c r="BG42" s="36">
        <v>5314</v>
      </c>
      <c r="BH42" s="36">
        <v>6048</v>
      </c>
      <c r="BI42" s="36">
        <v>7230.8058372186006</v>
      </c>
      <c r="BJ42" s="37">
        <v>10.151012439331938</v>
      </c>
      <c r="BK42" s="37">
        <v>73.491117306008064</v>
      </c>
      <c r="BL42" s="37">
        <v>83.64212974534</v>
      </c>
      <c r="BM42" s="36">
        <v>2258</v>
      </c>
      <c r="BN42" s="36">
        <v>3537</v>
      </c>
      <c r="BO42" s="36">
        <v>5795</v>
      </c>
      <c r="BP42" s="36">
        <v>7150.3191585604491</v>
      </c>
      <c r="BQ42" s="37">
        <f t="shared" si="0"/>
        <v>31.579009970438804</v>
      </c>
      <c r="BR42" s="37">
        <f t="shared" si="1"/>
        <v>49.466323412507549</v>
      </c>
      <c r="BS42" s="37">
        <f t="shared" si="2"/>
        <v>81.045333382946353</v>
      </c>
      <c r="BT42" s="36">
        <v>702</v>
      </c>
      <c r="BU42" s="36">
        <v>4752</v>
      </c>
      <c r="BV42" s="36">
        <v>5454</v>
      </c>
      <c r="BW42" s="36">
        <v>7139.7718389999991</v>
      </c>
      <c r="BX42" s="37">
        <v>9.8322469657282845</v>
      </c>
      <c r="BY42" s="37">
        <v>66.556748691083783</v>
      </c>
      <c r="BZ42" s="37">
        <v>76.388995656812071</v>
      </c>
      <c r="CA42" s="36">
        <v>717</v>
      </c>
      <c r="CB42" s="36">
        <v>4787</v>
      </c>
      <c r="CC42" s="36">
        <v>5504</v>
      </c>
      <c r="CD42" s="36">
        <v>7153.312758</v>
      </c>
      <c r="CE42" s="37">
        <f t="shared" si="3"/>
        <v>10.023327991609674</v>
      </c>
      <c r="CF42" s="37">
        <f t="shared" si="4"/>
        <v>66.920043369366127</v>
      </c>
      <c r="CG42" s="37">
        <f t="shared" si="5"/>
        <v>76.943371360975803</v>
      </c>
      <c r="CH42" s="36">
        <v>684</v>
      </c>
      <c r="CI42" s="36">
        <v>4788</v>
      </c>
      <c r="CJ42" s="36">
        <v>5472</v>
      </c>
      <c r="CK42" s="36">
        <v>7072.6066456361596</v>
      </c>
      <c r="CL42" s="37">
        <v>9.671116100059546</v>
      </c>
      <c r="CM42" s="37">
        <v>67.697812700416819</v>
      </c>
      <c r="CN42" s="37">
        <v>77.368928800476368</v>
      </c>
    </row>
    <row r="43" spans="1:92">
      <c r="A43" s="31" t="s">
        <v>47</v>
      </c>
      <c r="B43" s="36">
        <v>122</v>
      </c>
      <c r="C43" s="36">
        <v>3846</v>
      </c>
      <c r="D43" s="36">
        <v>3968</v>
      </c>
      <c r="E43" s="36">
        <v>4596.9783500000003</v>
      </c>
      <c r="F43" s="37">
        <v>2.6539172193403955</v>
      </c>
      <c r="G43" s="37">
        <v>83.663652668714434</v>
      </c>
      <c r="H43" s="37">
        <v>86.31756988805482</v>
      </c>
      <c r="I43" s="36">
        <v>128</v>
      </c>
      <c r="J43" s="36">
        <v>3884</v>
      </c>
      <c r="K43" s="36">
        <v>4012</v>
      </c>
      <c r="L43" s="36">
        <v>4665.71731</v>
      </c>
      <c r="M43" s="37">
        <v>2.7434152456184706</v>
      </c>
      <c r="N43" s="37">
        <v>83.245506359235463</v>
      </c>
      <c r="O43" s="37">
        <v>85.988921604853942</v>
      </c>
      <c r="P43" s="36">
        <v>114</v>
      </c>
      <c r="Q43" s="36">
        <v>4080</v>
      </c>
      <c r="R43" s="36">
        <v>4194</v>
      </c>
      <c r="S43" s="36">
        <v>4641.1372099999999</v>
      </c>
      <c r="T43" s="37">
        <v>2.4562945425179534</v>
      </c>
      <c r="U43" s="37">
        <v>87.909488890116222</v>
      </c>
      <c r="V43" s="37">
        <v>90.365783432634188</v>
      </c>
      <c r="W43" s="36">
        <v>132</v>
      </c>
      <c r="X43" s="36">
        <v>4238</v>
      </c>
      <c r="Y43" s="36">
        <v>4370</v>
      </c>
      <c r="Z43" s="36">
        <v>5156.0679210148046</v>
      </c>
      <c r="AA43" s="37">
        <v>2.5600904026497013</v>
      </c>
      <c r="AB43" s="37">
        <v>82.194417624465416</v>
      </c>
      <c r="AC43" s="37">
        <v>84.754508027115122</v>
      </c>
      <c r="AD43" s="36">
        <v>140</v>
      </c>
      <c r="AE43" s="36">
        <v>4374</v>
      </c>
      <c r="AF43" s="36">
        <v>4514</v>
      </c>
      <c r="AG43" s="36">
        <v>5210.4365856468503</v>
      </c>
      <c r="AH43" s="37">
        <v>2.6869149580604614</v>
      </c>
      <c r="AI43" s="37">
        <v>83.946900189688989</v>
      </c>
      <c r="AJ43" s="37">
        <v>86.633815147749445</v>
      </c>
      <c r="AK43" s="36">
        <v>175</v>
      </c>
      <c r="AL43" s="36">
        <v>4453</v>
      </c>
      <c r="AM43" s="36">
        <v>4628</v>
      </c>
      <c r="AN43" s="36">
        <v>5176.744426480971</v>
      </c>
      <c r="AO43" s="37">
        <v>3.3805029876462509</v>
      </c>
      <c r="AP43" s="37">
        <v>86.019313165650033</v>
      </c>
      <c r="AQ43" s="37">
        <v>89.399816153296285</v>
      </c>
      <c r="AR43" s="36">
        <v>173</v>
      </c>
      <c r="AS43" s="36">
        <v>4431</v>
      </c>
      <c r="AT43" s="36">
        <v>4604</v>
      </c>
      <c r="AU43" s="36">
        <v>5205.5115654600395</v>
      </c>
      <c r="AV43" s="37">
        <v>3.323400550061232</v>
      </c>
      <c r="AW43" s="37">
        <v>85.121316978735948</v>
      </c>
      <c r="AX43" s="37">
        <v>88.444717528797185</v>
      </c>
      <c r="AY43" s="36">
        <v>202</v>
      </c>
      <c r="AZ43" s="36">
        <v>4889</v>
      </c>
      <c r="BA43" s="36">
        <v>5091</v>
      </c>
      <c r="BB43" s="36">
        <v>5117.9302165489898</v>
      </c>
      <c r="BC43" s="37">
        <v>3.9469080556594265</v>
      </c>
      <c r="BD43" s="37">
        <v>95.526898436232358</v>
      </c>
      <c r="BE43" s="37">
        <v>99.473806491891779</v>
      </c>
      <c r="BF43" s="36">
        <v>184</v>
      </c>
      <c r="BG43" s="36">
        <v>4964</v>
      </c>
      <c r="BH43" s="36">
        <v>5148</v>
      </c>
      <c r="BI43" s="36">
        <v>5163.12274786538</v>
      </c>
      <c r="BJ43" s="37">
        <v>3.5637347586995136</v>
      </c>
      <c r="BK43" s="37">
        <v>96.143365990132537</v>
      </c>
      <c r="BL43" s="37">
        <v>99.707100748832048</v>
      </c>
      <c r="BM43" s="36">
        <v>1775</v>
      </c>
      <c r="BN43" s="36">
        <v>3382</v>
      </c>
      <c r="BO43" s="36">
        <v>5157</v>
      </c>
      <c r="BP43" s="36">
        <v>5240.2096292755796</v>
      </c>
      <c r="BQ43" s="37">
        <f t="shared" si="0"/>
        <v>33.872690704653749</v>
      </c>
      <c r="BR43" s="37">
        <f t="shared" si="1"/>
        <v>64.539402796134638</v>
      </c>
      <c r="BS43" s="37">
        <f t="shared" si="2"/>
        <v>98.412093500788387</v>
      </c>
      <c r="BT43" s="36">
        <v>160</v>
      </c>
      <c r="BU43" s="36">
        <v>4742</v>
      </c>
      <c r="BV43" s="36">
        <v>4902</v>
      </c>
      <c r="BW43" s="36">
        <v>5333.6562818000002</v>
      </c>
      <c r="BX43" s="37">
        <v>2.9998183524867725</v>
      </c>
      <c r="BY43" s="37">
        <v>88.907116421826714</v>
      </c>
      <c r="BZ43" s="37">
        <v>91.906934774313484</v>
      </c>
      <c r="CA43" s="36">
        <v>187</v>
      </c>
      <c r="CB43" s="36">
        <v>4783</v>
      </c>
      <c r="CC43" s="36">
        <v>4970</v>
      </c>
      <c r="CD43" s="36">
        <v>5343.4118170000002</v>
      </c>
      <c r="CE43" s="37">
        <f t="shared" si="3"/>
        <v>3.4996366816621127</v>
      </c>
      <c r="CF43" s="37">
        <f t="shared" si="4"/>
        <v>89.512097584972636</v>
      </c>
      <c r="CG43" s="37">
        <f t="shared" si="5"/>
        <v>93.011734266634761</v>
      </c>
      <c r="CH43" s="36">
        <v>192</v>
      </c>
      <c r="CI43" s="36">
        <v>4884</v>
      </c>
      <c r="CJ43" s="36">
        <v>5076</v>
      </c>
      <c r="CK43" s="36">
        <v>5073.2628040809523</v>
      </c>
      <c r="CL43" s="37">
        <v>3.7845466993264072</v>
      </c>
      <c r="CM43" s="37">
        <v>96.269406664115479</v>
      </c>
      <c r="CN43" s="37">
        <v>100.05395336344188</v>
      </c>
    </row>
    <row r="44" spans="1:92">
      <c r="A44" s="31" t="s">
        <v>48</v>
      </c>
      <c r="B44" s="36">
        <v>179</v>
      </c>
      <c r="C44" s="36">
        <v>6270</v>
      </c>
      <c r="D44" s="36">
        <v>6449</v>
      </c>
      <c r="E44" s="36">
        <v>8368.8428000000004</v>
      </c>
      <c r="F44" s="37">
        <v>2.1388859162224914</v>
      </c>
      <c r="G44" s="37">
        <v>74.920752484441451</v>
      </c>
      <c r="H44" s="37">
        <v>77.059638400663943</v>
      </c>
      <c r="I44" s="36">
        <v>215</v>
      </c>
      <c r="J44" s="36">
        <v>6290</v>
      </c>
      <c r="K44" s="36">
        <v>6505</v>
      </c>
      <c r="L44" s="36">
        <v>8183.2888500000008</v>
      </c>
      <c r="M44" s="37">
        <v>2.6273055239886829</v>
      </c>
      <c r="N44" s="37">
        <v>76.863961608785189</v>
      </c>
      <c r="O44" s="37">
        <v>79.491267132773885</v>
      </c>
      <c r="P44" s="36">
        <v>224</v>
      </c>
      <c r="Q44" s="36">
        <v>6430</v>
      </c>
      <c r="R44" s="36">
        <v>6654</v>
      </c>
      <c r="S44" s="36">
        <v>7942.674939999999</v>
      </c>
      <c r="T44" s="37">
        <v>2.8202085782450519</v>
      </c>
      <c r="U44" s="37">
        <v>80.955094455873592</v>
      </c>
      <c r="V44" s="37">
        <v>83.775303034118636</v>
      </c>
      <c r="W44" s="36">
        <v>233</v>
      </c>
      <c r="X44" s="36">
        <v>6631</v>
      </c>
      <c r="Y44" s="36">
        <v>6864</v>
      </c>
      <c r="Z44" s="36">
        <v>8832.3043754975006</v>
      </c>
      <c r="AA44" s="37">
        <v>2.6380431436034577</v>
      </c>
      <c r="AB44" s="37">
        <v>75.076669893710417</v>
      </c>
      <c r="AC44" s="37">
        <v>77.714713037313871</v>
      </c>
      <c r="AD44" s="36">
        <v>250</v>
      </c>
      <c r="AE44" s="36">
        <v>6682</v>
      </c>
      <c r="AF44" s="36">
        <v>6932</v>
      </c>
      <c r="AG44" s="36">
        <v>8752.6216943751097</v>
      </c>
      <c r="AH44" s="37">
        <v>2.856287050092237</v>
      </c>
      <c r="AI44" s="37">
        <v>76.34284027486531</v>
      </c>
      <c r="AJ44" s="37">
        <v>79.199127324957558</v>
      </c>
      <c r="AK44" s="36">
        <v>262</v>
      </c>
      <c r="AL44" s="36">
        <v>7173</v>
      </c>
      <c r="AM44" s="36">
        <v>7435</v>
      </c>
      <c r="AN44" s="36">
        <v>8772.234312136341</v>
      </c>
      <c r="AO44" s="37">
        <v>2.9866963270409266</v>
      </c>
      <c r="AP44" s="37">
        <v>81.769361655971636</v>
      </c>
      <c r="AQ44" s="37">
        <v>84.756057983012553</v>
      </c>
      <c r="AR44" s="36">
        <v>238</v>
      </c>
      <c r="AS44" s="36">
        <v>7197</v>
      </c>
      <c r="AT44" s="36">
        <v>7435</v>
      </c>
      <c r="AU44" s="36">
        <v>8825.4954557239998</v>
      </c>
      <c r="AV44" s="37">
        <v>2.6967324519513411</v>
      </c>
      <c r="AW44" s="37">
        <v>81.547829649973949</v>
      </c>
      <c r="AX44" s="37">
        <v>84.244562101925297</v>
      </c>
      <c r="AY44" s="36">
        <v>260</v>
      </c>
      <c r="AZ44" s="36">
        <v>7423</v>
      </c>
      <c r="BA44" s="36">
        <v>7683</v>
      </c>
      <c r="BB44" s="36">
        <v>8837.6539009405606</v>
      </c>
      <c r="BC44" s="37">
        <v>2.94195725374954</v>
      </c>
      <c r="BD44" s="37">
        <v>83.992879594549365</v>
      </c>
      <c r="BE44" s="37">
        <v>86.9348368482989</v>
      </c>
      <c r="BF44" s="36">
        <v>287</v>
      </c>
      <c r="BG44" s="36">
        <v>7638</v>
      </c>
      <c r="BH44" s="36">
        <v>7925</v>
      </c>
      <c r="BI44" s="36">
        <v>8694.7197161232216</v>
      </c>
      <c r="BJ44" s="37">
        <v>3.3008539593035531</v>
      </c>
      <c r="BK44" s="37">
        <v>87.846420004043679</v>
      </c>
      <c r="BL44" s="37">
        <v>91.147273963347246</v>
      </c>
      <c r="BM44" s="36">
        <v>2730</v>
      </c>
      <c r="BN44" s="36">
        <v>4824</v>
      </c>
      <c r="BO44" s="36">
        <v>7554</v>
      </c>
      <c r="BP44" s="36">
        <v>8559.7247337194713</v>
      </c>
      <c r="BQ44" s="37">
        <f t="shared" si="0"/>
        <v>31.893548974135395</v>
      </c>
      <c r="BR44" s="37">
        <f t="shared" si="1"/>
        <v>56.356952472977703</v>
      </c>
      <c r="BS44" s="37">
        <f t="shared" si="2"/>
        <v>88.250501447113109</v>
      </c>
      <c r="BT44" s="36">
        <v>268</v>
      </c>
      <c r="BU44" s="36">
        <v>6539</v>
      </c>
      <c r="BV44" s="36">
        <v>6807</v>
      </c>
      <c r="BW44" s="36">
        <v>8377.35239</v>
      </c>
      <c r="BX44" s="37">
        <v>3.1991014287510473</v>
      </c>
      <c r="BY44" s="37">
        <v>78.055687472399612</v>
      </c>
      <c r="BZ44" s="37">
        <v>81.254788901150661</v>
      </c>
      <c r="CA44" s="36">
        <v>251</v>
      </c>
      <c r="CB44" s="36">
        <v>6434</v>
      </c>
      <c r="CC44" s="36">
        <v>6685</v>
      </c>
      <c r="CD44" s="36">
        <v>8254.5391400000008</v>
      </c>
      <c r="CE44" s="37">
        <f t="shared" si="3"/>
        <v>3.0407512247861241</v>
      </c>
      <c r="CF44" s="37">
        <f t="shared" si="4"/>
        <v>77.944993546908051</v>
      </c>
      <c r="CG44" s="37">
        <f t="shared" si="5"/>
        <v>80.985744771694186</v>
      </c>
      <c r="CH44" s="36">
        <v>244</v>
      </c>
      <c r="CI44" s="36">
        <v>6416</v>
      </c>
      <c r="CJ44" s="36">
        <v>6660</v>
      </c>
      <c r="CK44" s="36">
        <v>8332.2601905113515</v>
      </c>
      <c r="CL44" s="37">
        <v>2.928377108024824</v>
      </c>
      <c r="CM44" s="37">
        <v>77.001916086423236</v>
      </c>
      <c r="CN44" s="37">
        <v>79.930293194448069</v>
      </c>
    </row>
    <row r="45" spans="1:92">
      <c r="A45" s="31" t="s">
        <v>49</v>
      </c>
      <c r="B45" s="36">
        <v>0</v>
      </c>
      <c r="C45" s="36">
        <v>323</v>
      </c>
      <c r="D45" s="36">
        <v>323</v>
      </c>
      <c r="E45" s="36">
        <v>368.06766999999996</v>
      </c>
      <c r="F45" s="37">
        <v>0</v>
      </c>
      <c r="G45" s="37">
        <v>87.755602115230616</v>
      </c>
      <c r="H45" s="37">
        <v>87.755602115230616</v>
      </c>
      <c r="I45" s="36">
        <v>0</v>
      </c>
      <c r="J45" s="36">
        <v>328</v>
      </c>
      <c r="K45" s="36">
        <v>328</v>
      </c>
      <c r="L45" s="36">
        <v>345.00686999999999</v>
      </c>
      <c r="M45" s="37">
        <v>0</v>
      </c>
      <c r="N45" s="37">
        <v>95.070570623709614</v>
      </c>
      <c r="O45" s="37">
        <v>95.070570623709614</v>
      </c>
      <c r="P45" s="36">
        <v>0</v>
      </c>
      <c r="Q45" s="36">
        <v>324</v>
      </c>
      <c r="R45" s="36">
        <v>324</v>
      </c>
      <c r="S45" s="36">
        <v>339.94313</v>
      </c>
      <c r="T45" s="37">
        <v>0</v>
      </c>
      <c r="U45" s="37">
        <v>95.310059656154834</v>
      </c>
      <c r="V45" s="37">
        <v>95.310059656154849</v>
      </c>
      <c r="W45" s="36">
        <v>0</v>
      </c>
      <c r="X45" s="36">
        <v>337</v>
      </c>
      <c r="Y45" s="36">
        <v>337</v>
      </c>
      <c r="Z45" s="36">
        <v>384.1694139379299</v>
      </c>
      <c r="AA45" s="37">
        <v>0</v>
      </c>
      <c r="AB45" s="37">
        <v>87.721715413411061</v>
      </c>
      <c r="AC45" s="37">
        <v>87.721715413411061</v>
      </c>
      <c r="AD45" s="36">
        <v>0</v>
      </c>
      <c r="AE45" s="36">
        <v>332</v>
      </c>
      <c r="AF45" s="36">
        <v>332</v>
      </c>
      <c r="AG45" s="36">
        <v>386.63967247816589</v>
      </c>
      <c r="AH45" s="37">
        <v>0</v>
      </c>
      <c r="AI45" s="37">
        <v>85.868063634558482</v>
      </c>
      <c r="AJ45" s="37">
        <v>85.868063634558496</v>
      </c>
      <c r="AK45" s="36">
        <v>0</v>
      </c>
      <c r="AL45" s="36">
        <v>353</v>
      </c>
      <c r="AM45" s="36">
        <v>353</v>
      </c>
      <c r="AN45" s="36">
        <v>381.99849134564363</v>
      </c>
      <c r="AO45" s="37">
        <v>0</v>
      </c>
      <c r="AP45" s="37">
        <v>92.408741918458276</v>
      </c>
      <c r="AQ45" s="37">
        <v>92.408741918458276</v>
      </c>
      <c r="AR45" s="36">
        <v>0</v>
      </c>
      <c r="AS45" s="36">
        <v>339</v>
      </c>
      <c r="AT45" s="36">
        <v>339</v>
      </c>
      <c r="AU45" s="36">
        <v>386.50825993443402</v>
      </c>
      <c r="AV45" s="37">
        <v>0</v>
      </c>
      <c r="AW45" s="37">
        <v>87.708345497585697</v>
      </c>
      <c r="AX45" s="37">
        <v>87.708345497585711</v>
      </c>
      <c r="AY45" s="36">
        <v>0</v>
      </c>
      <c r="AZ45" s="36">
        <v>379</v>
      </c>
      <c r="BA45" s="36">
        <v>379</v>
      </c>
      <c r="BB45" s="36">
        <v>370.40991029418296</v>
      </c>
      <c r="BC45" s="37">
        <v>0</v>
      </c>
      <c r="BD45" s="37">
        <v>102.3190766410636</v>
      </c>
      <c r="BE45" s="37">
        <v>102.31907664106362</v>
      </c>
      <c r="BF45" s="36">
        <v>0</v>
      </c>
      <c r="BG45" s="36">
        <v>361</v>
      </c>
      <c r="BH45" s="36">
        <v>361</v>
      </c>
      <c r="BI45" s="36">
        <v>380.93418118484601</v>
      </c>
      <c r="BJ45" s="37">
        <v>0</v>
      </c>
      <c r="BK45" s="37">
        <v>94.767027436906986</v>
      </c>
      <c r="BL45" s="37">
        <v>94.767027436906986</v>
      </c>
      <c r="BM45" s="36">
        <v>84</v>
      </c>
      <c r="BN45" s="36">
        <v>269</v>
      </c>
      <c r="BO45" s="36">
        <v>353</v>
      </c>
      <c r="BP45" s="36">
        <v>372.25432618790302</v>
      </c>
      <c r="BQ45" s="37">
        <f t="shared" si="0"/>
        <v>22.565217941241407</v>
      </c>
      <c r="BR45" s="37">
        <f t="shared" si="1"/>
        <v>72.262424121356403</v>
      </c>
      <c r="BS45" s="37">
        <f t="shared" si="2"/>
        <v>94.827642062597818</v>
      </c>
      <c r="BT45" s="36"/>
      <c r="BU45" s="36">
        <v>298</v>
      </c>
      <c r="BV45" s="36">
        <v>298</v>
      </c>
      <c r="BW45" s="36">
        <v>365.05362658000001</v>
      </c>
      <c r="BX45" s="37">
        <v>0</v>
      </c>
      <c r="BY45" s="37">
        <v>81.631842091752105</v>
      </c>
      <c r="BZ45" s="37">
        <v>81.631842091752105</v>
      </c>
      <c r="CA45" s="36"/>
      <c r="CB45" s="36">
        <v>311</v>
      </c>
      <c r="CC45" s="36">
        <v>311</v>
      </c>
      <c r="CD45" s="36">
        <v>354.26283566000001</v>
      </c>
      <c r="CE45" s="37">
        <f t="shared" si="3"/>
        <v>0</v>
      </c>
      <c r="CF45" s="37">
        <f t="shared" si="4"/>
        <v>87.787927124955019</v>
      </c>
      <c r="CG45" s="37">
        <f t="shared" si="5"/>
        <v>87.787927124955019</v>
      </c>
      <c r="CH45" s="36"/>
      <c r="CI45" s="36">
        <v>289</v>
      </c>
      <c r="CJ45" s="36">
        <v>289</v>
      </c>
      <c r="CK45" s="36">
        <v>352.27433631958218</v>
      </c>
      <c r="CL45" s="37"/>
      <c r="CM45" s="37">
        <v>82.038334957735927</v>
      </c>
      <c r="CN45" s="37">
        <v>82.038334957735927</v>
      </c>
    </row>
    <row r="46" spans="1:92">
      <c r="A46" s="31" t="s">
        <v>50</v>
      </c>
      <c r="B46" s="36">
        <v>0</v>
      </c>
      <c r="C46" s="36">
        <v>3818</v>
      </c>
      <c r="D46" s="36">
        <v>3818</v>
      </c>
      <c r="E46" s="36">
        <v>4987.4577300000001</v>
      </c>
      <c r="F46" s="37">
        <v>0</v>
      </c>
      <c r="G46" s="37">
        <v>76.552027238935622</v>
      </c>
      <c r="H46" s="37">
        <v>76.552027238935622</v>
      </c>
      <c r="I46" s="36">
        <v>0</v>
      </c>
      <c r="J46" s="36">
        <v>3812</v>
      </c>
      <c r="K46" s="36">
        <v>3812</v>
      </c>
      <c r="L46" s="36">
        <v>4826.55231</v>
      </c>
      <c r="M46" s="37">
        <v>0</v>
      </c>
      <c r="N46" s="37">
        <v>78.979771794910889</v>
      </c>
      <c r="O46" s="37">
        <v>78.979771794910889</v>
      </c>
      <c r="P46" s="36">
        <v>0</v>
      </c>
      <c r="Q46" s="36">
        <v>3834</v>
      </c>
      <c r="R46" s="36">
        <v>3834</v>
      </c>
      <c r="S46" s="36">
        <v>4848.80285</v>
      </c>
      <c r="T46" s="37">
        <v>0</v>
      </c>
      <c r="U46" s="37">
        <v>79.071063901886632</v>
      </c>
      <c r="V46" s="37">
        <v>79.071063901886632</v>
      </c>
      <c r="W46" s="36">
        <v>0</v>
      </c>
      <c r="X46" s="36">
        <v>4034</v>
      </c>
      <c r="Y46" s="36">
        <v>4034</v>
      </c>
      <c r="Z46" s="36">
        <v>5220.7126229342284</v>
      </c>
      <c r="AA46" s="37">
        <v>0</v>
      </c>
      <c r="AB46" s="37">
        <v>77.269144872654309</v>
      </c>
      <c r="AC46" s="37">
        <v>77.269144872654323</v>
      </c>
      <c r="AD46" s="36">
        <v>0</v>
      </c>
      <c r="AE46" s="36">
        <v>4250</v>
      </c>
      <c r="AF46" s="36">
        <v>4250</v>
      </c>
      <c r="AG46" s="36">
        <v>5201.3622764040429</v>
      </c>
      <c r="AH46" s="37">
        <v>0</v>
      </c>
      <c r="AI46" s="37">
        <v>81.709363319684655</v>
      </c>
      <c r="AJ46" s="37">
        <v>81.709363319684655</v>
      </c>
      <c r="AK46" s="36">
        <v>0</v>
      </c>
      <c r="AL46" s="36">
        <v>4369</v>
      </c>
      <c r="AM46" s="36">
        <v>4369</v>
      </c>
      <c r="AN46" s="36">
        <v>5175.2245962824891</v>
      </c>
      <c r="AO46" s="37">
        <v>0</v>
      </c>
      <c r="AP46" s="37">
        <v>84.421456860797434</v>
      </c>
      <c r="AQ46" s="37">
        <v>84.421456860797434</v>
      </c>
      <c r="AR46" s="36">
        <v>0</v>
      </c>
      <c r="AS46" s="36">
        <v>4441</v>
      </c>
      <c r="AT46" s="36">
        <v>4441</v>
      </c>
      <c r="AU46" s="36">
        <v>5134.5061488991605</v>
      </c>
      <c r="AV46" s="37">
        <v>0</v>
      </c>
      <c r="AW46" s="37">
        <v>86.493225856826598</v>
      </c>
      <c r="AX46" s="37">
        <v>86.493225856826598</v>
      </c>
      <c r="AY46" s="36">
        <v>0</v>
      </c>
      <c r="AZ46" s="36">
        <v>4650</v>
      </c>
      <c r="BA46" s="36">
        <v>4650</v>
      </c>
      <c r="BB46" s="36">
        <v>5185.6718600924396</v>
      </c>
      <c r="BC46" s="37">
        <v>0</v>
      </c>
      <c r="BD46" s="37">
        <v>89.670155101505188</v>
      </c>
      <c r="BE46" s="37">
        <v>89.670155101505188</v>
      </c>
      <c r="BF46" s="36">
        <v>19</v>
      </c>
      <c r="BG46" s="36">
        <v>4592</v>
      </c>
      <c r="BH46" s="36">
        <v>4611</v>
      </c>
      <c r="BI46" s="36">
        <v>5140.8172594625103</v>
      </c>
      <c r="BJ46" s="37">
        <v>0.36959104051067776</v>
      </c>
      <c r="BK46" s="37">
        <v>89.324318843422745</v>
      </c>
      <c r="BL46" s="37">
        <v>89.693909883933429</v>
      </c>
      <c r="BM46" s="36">
        <v>1498</v>
      </c>
      <c r="BN46" s="36">
        <v>3015</v>
      </c>
      <c r="BO46" s="36">
        <v>4513</v>
      </c>
      <c r="BP46" s="36">
        <v>5084.6118944196496</v>
      </c>
      <c r="BQ46" s="37">
        <f t="shared" si="0"/>
        <v>29.461442310750435</v>
      </c>
      <c r="BR46" s="37">
        <f t="shared" si="1"/>
        <v>59.296561126109857</v>
      </c>
      <c r="BS46" s="37">
        <f t="shared" si="2"/>
        <v>88.758003436860307</v>
      </c>
      <c r="BT46" s="36">
        <v>39</v>
      </c>
      <c r="BU46" s="36">
        <v>3952</v>
      </c>
      <c r="BV46" s="36">
        <v>3991</v>
      </c>
      <c r="BW46" s="36">
        <v>4989.5605421</v>
      </c>
      <c r="BX46" s="37">
        <v>0.781631962793776</v>
      </c>
      <c r="BY46" s="37">
        <v>79.205372229769296</v>
      </c>
      <c r="BZ46" s="37">
        <v>79.987004192563077</v>
      </c>
      <c r="CA46" s="36">
        <v>52</v>
      </c>
      <c r="CB46" s="36">
        <v>3908</v>
      </c>
      <c r="CC46" s="36">
        <v>3960</v>
      </c>
      <c r="CD46" s="36">
        <v>4963.5262493</v>
      </c>
      <c r="CE46" s="37">
        <f t="shared" si="3"/>
        <v>1.0476422887324006</v>
      </c>
      <c r="CF46" s="37">
        <f t="shared" si="4"/>
        <v>78.734347391658105</v>
      </c>
      <c r="CG46" s="37">
        <f t="shared" si="5"/>
        <v>79.78198968039051</v>
      </c>
      <c r="CH46" s="36">
        <v>66</v>
      </c>
      <c r="CI46" s="36">
        <v>3895</v>
      </c>
      <c r="CJ46" s="36">
        <v>3961</v>
      </c>
      <c r="CK46" s="36">
        <v>4993.3089313944383</v>
      </c>
      <c r="CL46" s="37">
        <v>1.3217688091565516</v>
      </c>
      <c r="CM46" s="37">
        <v>78.004386540375279</v>
      </c>
      <c r="CN46" s="37">
        <v>79.326155349531831</v>
      </c>
    </row>
    <row r="47" spans="1:92">
      <c r="A47" s="31" t="s">
        <v>51</v>
      </c>
      <c r="B47" s="36">
        <v>0</v>
      </c>
      <c r="C47" s="36">
        <v>305</v>
      </c>
      <c r="D47" s="36">
        <v>305</v>
      </c>
      <c r="E47" s="36">
        <v>395.68909000000002</v>
      </c>
      <c r="F47" s="37">
        <v>0</v>
      </c>
      <c r="G47" s="37">
        <v>77.080720117908726</v>
      </c>
      <c r="H47" s="37">
        <v>77.080720117908726</v>
      </c>
      <c r="I47" s="36">
        <v>0</v>
      </c>
      <c r="J47" s="36">
        <v>302</v>
      </c>
      <c r="K47" s="36">
        <v>302</v>
      </c>
      <c r="L47" s="36">
        <v>359.22937000000002</v>
      </c>
      <c r="M47" s="37">
        <v>0</v>
      </c>
      <c r="N47" s="37">
        <v>84.068849938411219</v>
      </c>
      <c r="O47" s="37">
        <v>84.068849938411219</v>
      </c>
      <c r="P47" s="36">
        <v>0</v>
      </c>
      <c r="Q47" s="36">
        <v>300</v>
      </c>
      <c r="R47" s="36">
        <v>300</v>
      </c>
      <c r="S47" s="36">
        <v>356.57580000000002</v>
      </c>
      <c r="T47" s="37">
        <v>0</v>
      </c>
      <c r="U47" s="37">
        <v>84.133583939235351</v>
      </c>
      <c r="V47" s="37">
        <v>84.133583939235351</v>
      </c>
      <c r="W47" s="36">
        <v>0</v>
      </c>
      <c r="X47" s="36">
        <v>328</v>
      </c>
      <c r="Y47" s="36">
        <v>328</v>
      </c>
      <c r="Z47" s="36">
        <v>403.08890852231059</v>
      </c>
      <c r="AA47" s="37">
        <v>0</v>
      </c>
      <c r="AB47" s="37">
        <v>81.371626225692964</v>
      </c>
      <c r="AC47" s="37">
        <v>81.371626225692964</v>
      </c>
      <c r="AD47" s="36">
        <v>0</v>
      </c>
      <c r="AE47" s="36">
        <v>286</v>
      </c>
      <c r="AF47" s="36">
        <v>286</v>
      </c>
      <c r="AG47" s="36">
        <v>372.42649260838482</v>
      </c>
      <c r="AH47" s="37">
        <v>0</v>
      </c>
      <c r="AI47" s="37">
        <v>76.793677591764578</v>
      </c>
      <c r="AJ47" s="37">
        <v>76.793677591764592</v>
      </c>
      <c r="AK47" s="36">
        <v>0</v>
      </c>
      <c r="AL47" s="36">
        <v>292</v>
      </c>
      <c r="AM47" s="36">
        <v>292</v>
      </c>
      <c r="AN47" s="36">
        <v>348.37641705478109</v>
      </c>
      <c r="AO47" s="37">
        <v>0</v>
      </c>
      <c r="AP47" s="37">
        <v>83.81738421578747</v>
      </c>
      <c r="AQ47" s="37">
        <v>83.81738421578747</v>
      </c>
      <c r="AR47" s="36">
        <v>0</v>
      </c>
      <c r="AS47" s="36">
        <v>298</v>
      </c>
      <c r="AT47" s="36">
        <v>298</v>
      </c>
      <c r="AU47" s="36">
        <v>330.11056484834302</v>
      </c>
      <c r="AV47" s="37">
        <v>0</v>
      </c>
      <c r="AW47" s="37">
        <v>90.27278485828073</v>
      </c>
      <c r="AX47" s="37">
        <v>90.27278485828073</v>
      </c>
      <c r="AY47" s="36">
        <v>0</v>
      </c>
      <c r="AZ47" s="36">
        <v>298</v>
      </c>
      <c r="BA47" s="36">
        <v>298</v>
      </c>
      <c r="BB47" s="36">
        <v>334.13444502159501</v>
      </c>
      <c r="BC47" s="37">
        <v>0</v>
      </c>
      <c r="BD47" s="37">
        <v>89.185656983296155</v>
      </c>
      <c r="BE47" s="37">
        <v>89.185656983296155</v>
      </c>
      <c r="BF47" s="36">
        <v>0</v>
      </c>
      <c r="BG47" s="36">
        <v>298</v>
      </c>
      <c r="BH47" s="36">
        <v>298</v>
      </c>
      <c r="BI47" s="36">
        <v>322.973132218746</v>
      </c>
      <c r="BJ47" s="37">
        <v>0</v>
      </c>
      <c r="BK47" s="37">
        <v>92.267736933042471</v>
      </c>
      <c r="BL47" s="37">
        <v>92.267736933042471</v>
      </c>
      <c r="BM47" s="36">
        <v>121</v>
      </c>
      <c r="BN47" s="36">
        <v>211</v>
      </c>
      <c r="BO47" s="36">
        <v>332</v>
      </c>
      <c r="BP47" s="36">
        <v>344.03799434569299</v>
      </c>
      <c r="BQ47" s="37">
        <f t="shared" si="0"/>
        <v>35.170534065611932</v>
      </c>
      <c r="BR47" s="37">
        <f t="shared" si="1"/>
        <v>61.330435436728237</v>
      </c>
      <c r="BS47" s="37">
        <f t="shared" si="2"/>
        <v>96.500969502340169</v>
      </c>
      <c r="BT47" s="36"/>
      <c r="BU47" s="36">
        <v>290</v>
      </c>
      <c r="BV47" s="36">
        <v>290</v>
      </c>
      <c r="BW47" s="36">
        <v>326.64518429999998</v>
      </c>
      <c r="BX47" s="37">
        <v>0</v>
      </c>
      <c r="BY47" s="37">
        <v>88.781348673934829</v>
      </c>
      <c r="BZ47" s="37">
        <v>88.781348673934829</v>
      </c>
      <c r="CA47" s="36"/>
      <c r="CB47" s="36">
        <v>247</v>
      </c>
      <c r="CC47" s="36">
        <v>247</v>
      </c>
      <c r="CD47" s="36">
        <v>317.23660531000002</v>
      </c>
      <c r="CE47" s="37">
        <f t="shared" si="3"/>
        <v>0</v>
      </c>
      <c r="CF47" s="37">
        <f t="shared" si="4"/>
        <v>77.859867324779373</v>
      </c>
      <c r="CG47" s="37">
        <f t="shared" si="5"/>
        <v>77.859867324779373</v>
      </c>
      <c r="CH47" s="36"/>
      <c r="CI47" s="36">
        <v>240</v>
      </c>
      <c r="CJ47" s="36">
        <v>240</v>
      </c>
      <c r="CK47" s="36">
        <v>335.97643061570579</v>
      </c>
      <c r="CL47" s="37"/>
      <c r="CM47" s="37">
        <v>71.433582278429256</v>
      </c>
      <c r="CN47" s="37">
        <v>71.433582278429256</v>
      </c>
    </row>
    <row r="48" spans="1:92">
      <c r="A48" s="31" t="s">
        <v>52</v>
      </c>
      <c r="B48" s="36">
        <v>262</v>
      </c>
      <c r="C48" s="36">
        <v>8121</v>
      </c>
      <c r="D48" s="36">
        <v>8383</v>
      </c>
      <c r="E48" s="36">
        <v>10613.638510000001</v>
      </c>
      <c r="F48" s="37">
        <v>2.4685219847382949</v>
      </c>
      <c r="G48" s="37">
        <v>76.514759687250731</v>
      </c>
      <c r="H48" s="37">
        <v>78.983281671989019</v>
      </c>
      <c r="I48" s="36">
        <v>295</v>
      </c>
      <c r="J48" s="36">
        <v>8181</v>
      </c>
      <c r="K48" s="36">
        <v>8476</v>
      </c>
      <c r="L48" s="36">
        <v>10655.12033</v>
      </c>
      <c r="M48" s="37">
        <v>2.7686219476040401</v>
      </c>
      <c r="N48" s="37">
        <v>76.779986960503905</v>
      </c>
      <c r="O48" s="37">
        <v>79.548608908107937</v>
      </c>
      <c r="P48" s="36">
        <v>286</v>
      </c>
      <c r="Q48" s="36">
        <v>8371</v>
      </c>
      <c r="R48" s="36">
        <v>8657</v>
      </c>
      <c r="S48" s="36">
        <v>10630.7655</v>
      </c>
      <c r="T48" s="37">
        <v>2.6903048515179835</v>
      </c>
      <c r="U48" s="37">
        <v>78.743153538660977</v>
      </c>
      <c r="V48" s="37">
        <v>81.433458390178956</v>
      </c>
      <c r="W48" s="36">
        <v>285</v>
      </c>
      <c r="X48" s="36">
        <v>8675</v>
      </c>
      <c r="Y48" s="36">
        <v>8960</v>
      </c>
      <c r="Z48" s="36">
        <v>11455.766240222871</v>
      </c>
      <c r="AA48" s="37">
        <v>2.4878300938030957</v>
      </c>
      <c r="AB48" s="37">
        <v>75.72605636400651</v>
      </c>
      <c r="AC48" s="37">
        <v>78.213886457809593</v>
      </c>
      <c r="AD48" s="36">
        <v>295</v>
      </c>
      <c r="AE48" s="36">
        <v>9085</v>
      </c>
      <c r="AF48" s="36">
        <v>9380</v>
      </c>
      <c r="AG48" s="36">
        <v>11452.516279520129</v>
      </c>
      <c r="AH48" s="37">
        <v>2.575853138297052</v>
      </c>
      <c r="AI48" s="37">
        <v>79.327544953995655</v>
      </c>
      <c r="AJ48" s="37">
        <v>81.903398092292704</v>
      </c>
      <c r="AK48" s="36">
        <v>342</v>
      </c>
      <c r="AL48" s="36">
        <v>9524</v>
      </c>
      <c r="AM48" s="36">
        <v>9866</v>
      </c>
      <c r="AN48" s="36">
        <v>11591.76425564391</v>
      </c>
      <c r="AO48" s="37">
        <v>2.9503705601456116</v>
      </c>
      <c r="AP48" s="37">
        <v>82.161781329902936</v>
      </c>
      <c r="AQ48" s="37">
        <v>85.112151890048551</v>
      </c>
      <c r="AR48" s="36">
        <v>369</v>
      </c>
      <c r="AS48" s="36">
        <v>9081</v>
      </c>
      <c r="AT48" s="36">
        <v>9450</v>
      </c>
      <c r="AU48" s="36">
        <v>11627.622043317091</v>
      </c>
      <c r="AV48" s="37">
        <v>3.1734777637709737</v>
      </c>
      <c r="AW48" s="37">
        <v>78.098513747436883</v>
      </c>
      <c r="AX48" s="37">
        <v>81.271991511207858</v>
      </c>
      <c r="AY48" s="36">
        <v>482</v>
      </c>
      <c r="AZ48" s="36">
        <v>10245</v>
      </c>
      <c r="BA48" s="36">
        <v>10727</v>
      </c>
      <c r="BB48" s="36">
        <v>11843.369449825899</v>
      </c>
      <c r="BC48" s="37">
        <v>4.0697877579685358</v>
      </c>
      <c r="BD48" s="37">
        <v>86.504098714497204</v>
      </c>
      <c r="BE48" s="37">
        <v>90.57388647246573</v>
      </c>
      <c r="BF48" s="36">
        <v>531</v>
      </c>
      <c r="BG48" s="36">
        <v>10689</v>
      </c>
      <c r="BH48" s="36">
        <v>11220</v>
      </c>
      <c r="BI48" s="36">
        <v>12002.15719064553</v>
      </c>
      <c r="BJ48" s="37">
        <v>4.4242046789210603</v>
      </c>
      <c r="BK48" s="37">
        <v>89.058990231614331</v>
      </c>
      <c r="BL48" s="37">
        <v>93.483194910535389</v>
      </c>
      <c r="BM48" s="36">
        <v>3874</v>
      </c>
      <c r="BN48" s="36">
        <v>7368</v>
      </c>
      <c r="BO48" s="36">
        <v>11242</v>
      </c>
      <c r="BP48" s="36">
        <v>12120.729646871569</v>
      </c>
      <c r="BQ48" s="37">
        <f t="shared" si="0"/>
        <v>31.961772210635043</v>
      </c>
      <c r="BR48" s="37">
        <f t="shared" si="1"/>
        <v>60.788419630345636</v>
      </c>
      <c r="BS48" s="37">
        <f t="shared" si="2"/>
        <v>92.750191840980676</v>
      </c>
      <c r="BT48" s="36">
        <v>537</v>
      </c>
      <c r="BU48" s="36">
        <v>9925</v>
      </c>
      <c r="BV48" s="36">
        <v>10462</v>
      </c>
      <c r="BW48" s="36">
        <v>12151.706188</v>
      </c>
      <c r="BX48" s="37">
        <v>4.419132520915424</v>
      </c>
      <c r="BY48" s="37">
        <v>81.675773314870739</v>
      </c>
      <c r="BZ48" s="37">
        <v>86.094905835786165</v>
      </c>
      <c r="CA48" s="36">
        <v>484</v>
      </c>
      <c r="CB48" s="36">
        <v>9874</v>
      </c>
      <c r="CC48" s="36">
        <v>10358</v>
      </c>
      <c r="CD48" s="36">
        <v>12103.863122999999</v>
      </c>
      <c r="CE48" s="37">
        <f t="shared" si="3"/>
        <v>3.9987233421393675</v>
      </c>
      <c r="CF48" s="37">
        <f t="shared" si="4"/>
        <v>81.577260909677932</v>
      </c>
      <c r="CG48" s="37">
        <f t="shared" si="5"/>
        <v>85.575984251817289</v>
      </c>
      <c r="CH48" s="36">
        <v>507</v>
      </c>
      <c r="CI48" s="36">
        <v>9801</v>
      </c>
      <c r="CJ48" s="36">
        <v>10308</v>
      </c>
      <c r="CK48" s="36">
        <v>11403.29974256592</v>
      </c>
      <c r="CL48" s="37">
        <v>4.4460814978622771</v>
      </c>
      <c r="CM48" s="37">
        <v>85.948806233822836</v>
      </c>
      <c r="CN48" s="37">
        <v>90.394887731685102</v>
      </c>
    </row>
    <row r="49" spans="1:92">
      <c r="A49" s="31" t="s">
        <v>53</v>
      </c>
      <c r="B49" s="36">
        <v>0</v>
      </c>
      <c r="C49" s="36">
        <v>568</v>
      </c>
      <c r="D49" s="36">
        <v>568</v>
      </c>
      <c r="E49" s="36">
        <v>637.28177000000005</v>
      </c>
      <c r="F49" s="37">
        <v>0</v>
      </c>
      <c r="G49" s="37">
        <v>89.128549840677223</v>
      </c>
      <c r="H49" s="37">
        <v>89.128549840677223</v>
      </c>
      <c r="I49" s="36">
        <v>0</v>
      </c>
      <c r="J49" s="36">
        <v>578</v>
      </c>
      <c r="K49" s="36">
        <v>578</v>
      </c>
      <c r="L49" s="36">
        <v>606.76961000000006</v>
      </c>
      <c r="M49" s="37">
        <v>0</v>
      </c>
      <c r="N49" s="37">
        <v>95.258561153054444</v>
      </c>
      <c r="O49" s="37">
        <v>95.258561153054444</v>
      </c>
      <c r="P49" s="36">
        <v>0</v>
      </c>
      <c r="Q49" s="36">
        <v>587</v>
      </c>
      <c r="R49" s="36">
        <v>587</v>
      </c>
      <c r="S49" s="36">
        <v>567.02805000000001</v>
      </c>
      <c r="T49" s="37">
        <v>0</v>
      </c>
      <c r="U49" s="37">
        <v>103.52221552355302</v>
      </c>
      <c r="V49" s="37">
        <v>103.52221552355303</v>
      </c>
      <c r="W49" s="36">
        <v>0</v>
      </c>
      <c r="X49" s="36">
        <v>632</v>
      </c>
      <c r="Y49" s="36">
        <v>632</v>
      </c>
      <c r="Z49" s="36">
        <v>713.92246810958818</v>
      </c>
      <c r="AA49" s="37">
        <v>0</v>
      </c>
      <c r="AB49" s="37">
        <v>88.525018924462117</v>
      </c>
      <c r="AC49" s="37">
        <v>88.525018924462117</v>
      </c>
      <c r="AD49" s="36">
        <v>0</v>
      </c>
      <c r="AE49" s="36">
        <v>630</v>
      </c>
      <c r="AF49" s="36">
        <v>630</v>
      </c>
      <c r="AG49" s="36">
        <v>745.39064334201794</v>
      </c>
      <c r="AH49" s="37">
        <v>0</v>
      </c>
      <c r="AI49" s="37">
        <v>84.519440326664835</v>
      </c>
      <c r="AJ49" s="37">
        <v>84.519440326664835</v>
      </c>
      <c r="AK49" s="36">
        <v>0</v>
      </c>
      <c r="AL49" s="36">
        <v>627</v>
      </c>
      <c r="AM49" s="36">
        <v>627</v>
      </c>
      <c r="AN49" s="36">
        <v>711.71208263097901</v>
      </c>
      <c r="AO49" s="37">
        <v>0</v>
      </c>
      <c r="AP49" s="37">
        <v>88.097422441133119</v>
      </c>
      <c r="AQ49" s="37">
        <v>88.097422441133119</v>
      </c>
      <c r="AR49" s="36">
        <v>0</v>
      </c>
      <c r="AS49" s="36">
        <v>608</v>
      </c>
      <c r="AT49" s="36">
        <v>608</v>
      </c>
      <c r="AU49" s="36">
        <v>712.557066980581</v>
      </c>
      <c r="AV49" s="37">
        <v>0</v>
      </c>
      <c r="AW49" s="37">
        <v>85.326499192038682</v>
      </c>
      <c r="AX49" s="37">
        <v>85.326499192038682</v>
      </c>
      <c r="AY49" s="36">
        <v>0</v>
      </c>
      <c r="AZ49" s="36">
        <v>609</v>
      </c>
      <c r="BA49" s="36">
        <v>609</v>
      </c>
      <c r="BB49" s="36">
        <v>684.67969093461397</v>
      </c>
      <c r="BC49" s="37">
        <v>0</v>
      </c>
      <c r="BD49" s="37">
        <v>88.946701364647126</v>
      </c>
      <c r="BE49" s="37">
        <v>88.946701364647126</v>
      </c>
      <c r="BF49" s="36">
        <v>0</v>
      </c>
      <c r="BG49" s="36">
        <v>590</v>
      </c>
      <c r="BH49" s="36">
        <v>590</v>
      </c>
      <c r="BI49" s="36">
        <v>667.69161611389802</v>
      </c>
      <c r="BJ49" s="37">
        <v>0</v>
      </c>
      <c r="BK49" s="37">
        <v>88.364146824835217</v>
      </c>
      <c r="BL49" s="37">
        <v>88.364146824835217</v>
      </c>
      <c r="BM49" s="36">
        <v>194</v>
      </c>
      <c r="BN49" s="36">
        <v>398</v>
      </c>
      <c r="BO49" s="36">
        <v>592</v>
      </c>
      <c r="BP49" s="36">
        <v>651.96323773242193</v>
      </c>
      <c r="BQ49" s="37">
        <f t="shared" si="0"/>
        <v>29.756279000445922</v>
      </c>
      <c r="BR49" s="37">
        <f t="shared" si="1"/>
        <v>61.046386815347816</v>
      </c>
      <c r="BS49" s="37">
        <f t="shared" si="2"/>
        <v>90.802665815793745</v>
      </c>
      <c r="BT49" s="36"/>
      <c r="BU49" s="36">
        <v>580</v>
      </c>
      <c r="BV49" s="36">
        <v>580</v>
      </c>
      <c r="BW49" s="36">
        <v>682.32157239999992</v>
      </c>
      <c r="BX49" s="37">
        <v>0</v>
      </c>
      <c r="BY49" s="37">
        <v>85.003907755679819</v>
      </c>
      <c r="BZ49" s="37">
        <v>85.003907755679819</v>
      </c>
      <c r="CA49" s="36"/>
      <c r="CB49" s="36">
        <v>612</v>
      </c>
      <c r="CC49" s="36">
        <v>612</v>
      </c>
      <c r="CD49" s="36">
        <v>701.474245</v>
      </c>
      <c r="CE49" s="37">
        <f t="shared" si="3"/>
        <v>0</v>
      </c>
      <c r="CF49" s="37">
        <f t="shared" si="4"/>
        <v>87.244828211761359</v>
      </c>
      <c r="CG49" s="37">
        <f t="shared" si="5"/>
        <v>87.244828211761359</v>
      </c>
      <c r="CH49" s="36"/>
      <c r="CI49" s="36">
        <v>591</v>
      </c>
      <c r="CJ49" s="36">
        <v>591</v>
      </c>
      <c r="CK49" s="36">
        <v>667.54125737836375</v>
      </c>
      <c r="CL49" s="37"/>
      <c r="CM49" s="37">
        <v>88.533853670863067</v>
      </c>
      <c r="CN49" s="37">
        <v>88.533853670863067</v>
      </c>
    </row>
    <row r="50" spans="1:92">
      <c r="A50" s="31" t="s">
        <v>54</v>
      </c>
      <c r="B50" s="36">
        <v>0</v>
      </c>
      <c r="C50" s="36">
        <v>1804</v>
      </c>
      <c r="D50" s="36">
        <v>1804</v>
      </c>
      <c r="E50" s="36">
        <v>2153.8027899999997</v>
      </c>
      <c r="F50" s="37">
        <v>0</v>
      </c>
      <c r="G50" s="37">
        <v>83.758829191599304</v>
      </c>
      <c r="H50" s="37">
        <v>83.758829191599304</v>
      </c>
      <c r="I50" s="36">
        <v>0</v>
      </c>
      <c r="J50" s="36">
        <v>1783</v>
      </c>
      <c r="K50" s="36">
        <v>1783</v>
      </c>
      <c r="L50" s="36">
        <v>2037.3630499999999</v>
      </c>
      <c r="M50" s="37">
        <v>0</v>
      </c>
      <c r="N50" s="37">
        <v>87.515084756249024</v>
      </c>
      <c r="O50" s="37">
        <v>87.515084756249024</v>
      </c>
      <c r="P50" s="36">
        <v>0</v>
      </c>
      <c r="Q50" s="36">
        <v>1762</v>
      </c>
      <c r="R50" s="36">
        <v>1762</v>
      </c>
      <c r="S50" s="36">
        <v>1918.3022999999998</v>
      </c>
      <c r="T50" s="37">
        <v>0</v>
      </c>
      <c r="U50" s="37">
        <v>91.852050638734056</v>
      </c>
      <c r="V50" s="37">
        <v>91.852050638734056</v>
      </c>
      <c r="W50" s="36">
        <v>0</v>
      </c>
      <c r="X50" s="36">
        <v>1794</v>
      </c>
      <c r="Y50" s="36">
        <v>1794</v>
      </c>
      <c r="Z50" s="36">
        <v>2287.7367205584596</v>
      </c>
      <c r="AA50" s="37">
        <v>0</v>
      </c>
      <c r="AB50" s="37">
        <v>78.418114456897229</v>
      </c>
      <c r="AC50" s="37">
        <v>78.418114456897229</v>
      </c>
      <c r="AD50" s="36">
        <v>0</v>
      </c>
      <c r="AE50" s="36">
        <v>1799</v>
      </c>
      <c r="AF50" s="36">
        <v>1799</v>
      </c>
      <c r="AG50" s="36">
        <v>2250.3121252481442</v>
      </c>
      <c r="AH50" s="37">
        <v>0</v>
      </c>
      <c r="AI50" s="37">
        <v>79.944465472834011</v>
      </c>
      <c r="AJ50" s="37">
        <v>79.944465472834011</v>
      </c>
      <c r="AK50" s="36">
        <v>0</v>
      </c>
      <c r="AL50" s="36">
        <v>1814</v>
      </c>
      <c r="AM50" s="36">
        <v>1814</v>
      </c>
      <c r="AN50" s="36">
        <v>2140.469983712529</v>
      </c>
      <c r="AO50" s="37">
        <v>0</v>
      </c>
      <c r="AP50" s="37">
        <v>84.747742963146607</v>
      </c>
      <c r="AQ50" s="37">
        <v>84.747742963146607</v>
      </c>
      <c r="AR50" s="36">
        <v>0</v>
      </c>
      <c r="AS50" s="36">
        <v>1691</v>
      </c>
      <c r="AT50" s="36">
        <v>1691</v>
      </c>
      <c r="AU50" s="36">
        <v>2050.6453675830439</v>
      </c>
      <c r="AV50" s="37">
        <v>0</v>
      </c>
      <c r="AW50" s="37">
        <v>82.461844779776158</v>
      </c>
      <c r="AX50" s="37">
        <v>82.461844779776158</v>
      </c>
      <c r="AY50" s="36">
        <v>0</v>
      </c>
      <c r="AZ50" s="36">
        <v>1728</v>
      </c>
      <c r="BA50" s="36">
        <v>1728</v>
      </c>
      <c r="BB50" s="36">
        <v>1980.3732190573301</v>
      </c>
      <c r="BC50" s="37">
        <v>0</v>
      </c>
      <c r="BD50" s="37">
        <v>87.256279946188059</v>
      </c>
      <c r="BE50" s="37">
        <v>87.256279946188059</v>
      </c>
      <c r="BF50" s="36">
        <v>0</v>
      </c>
      <c r="BG50" s="36">
        <v>1758</v>
      </c>
      <c r="BH50" s="36">
        <v>1758</v>
      </c>
      <c r="BI50" s="36">
        <v>1956.7435058324349</v>
      </c>
      <c r="BJ50" s="37">
        <v>0</v>
      </c>
      <c r="BK50" s="37">
        <v>89.843149843602731</v>
      </c>
      <c r="BL50" s="37">
        <v>89.843149843602731</v>
      </c>
      <c r="BM50" s="36">
        <v>601</v>
      </c>
      <c r="BN50" s="36">
        <v>1134</v>
      </c>
      <c r="BO50" s="36">
        <v>1735</v>
      </c>
      <c r="BP50" s="36">
        <v>1939.027719203242</v>
      </c>
      <c r="BQ50" s="37">
        <f t="shared" si="0"/>
        <v>30.994915340712843</v>
      </c>
      <c r="BR50" s="37">
        <f t="shared" si="1"/>
        <v>58.482918463175317</v>
      </c>
      <c r="BS50" s="37">
        <f t="shared" si="2"/>
        <v>89.47783380388816</v>
      </c>
      <c r="BT50" s="36"/>
      <c r="BU50" s="36">
        <v>1519</v>
      </c>
      <c r="BV50" s="36">
        <v>1519</v>
      </c>
      <c r="BW50" s="36">
        <v>1869.5554337999999</v>
      </c>
      <c r="BX50" s="37">
        <v>0</v>
      </c>
      <c r="BY50" s="37">
        <v>81.249262393494689</v>
      </c>
      <c r="BZ50" s="37">
        <v>81.249262393494689</v>
      </c>
      <c r="CA50" s="36"/>
      <c r="CB50" s="36">
        <v>1467</v>
      </c>
      <c r="CC50" s="36">
        <v>1467</v>
      </c>
      <c r="CD50" s="36">
        <v>1843.4482781000002</v>
      </c>
      <c r="CE50" s="37">
        <f t="shared" si="3"/>
        <v>0</v>
      </c>
      <c r="CF50" s="37">
        <f t="shared" si="4"/>
        <v>79.579124482516178</v>
      </c>
      <c r="CG50" s="37">
        <f t="shared" si="5"/>
        <v>79.579124482516178</v>
      </c>
      <c r="CH50" s="36">
        <v>14</v>
      </c>
      <c r="CI50" s="36">
        <v>1443</v>
      </c>
      <c r="CJ50" s="36">
        <v>1457</v>
      </c>
      <c r="CK50" s="36">
        <v>1856.8148262559571</v>
      </c>
      <c r="CL50" s="37">
        <v>0.75397933073538137</v>
      </c>
      <c r="CM50" s="37">
        <v>77.713726732225382</v>
      </c>
      <c r="CN50" s="37">
        <v>78.467706062960758</v>
      </c>
    </row>
    <row r="51" spans="1:92">
      <c r="A51" s="31" t="s">
        <v>55</v>
      </c>
      <c r="B51" s="36">
        <v>0</v>
      </c>
      <c r="C51" s="36">
        <v>994</v>
      </c>
      <c r="D51" s="36">
        <v>994</v>
      </c>
      <c r="E51" s="36">
        <v>1367.6931999999999</v>
      </c>
      <c r="F51" s="37">
        <v>0</v>
      </c>
      <c r="G51" s="37">
        <v>72.677117938438244</v>
      </c>
      <c r="H51" s="37">
        <v>72.677117938438244</v>
      </c>
      <c r="I51" s="36">
        <v>0</v>
      </c>
      <c r="J51" s="36">
        <v>999</v>
      </c>
      <c r="K51" s="36">
        <v>999</v>
      </c>
      <c r="L51" s="36">
        <v>1385.9286499999998</v>
      </c>
      <c r="M51" s="37">
        <v>0</v>
      </c>
      <c r="N51" s="37">
        <v>72.08163277380838</v>
      </c>
      <c r="O51" s="37">
        <v>72.081632773808394</v>
      </c>
      <c r="P51" s="36">
        <v>0</v>
      </c>
      <c r="Q51" s="36">
        <v>1028</v>
      </c>
      <c r="R51" s="36">
        <v>1028</v>
      </c>
      <c r="S51" s="36">
        <v>1407.8984500000001</v>
      </c>
      <c r="T51" s="37">
        <v>0</v>
      </c>
      <c r="U51" s="37">
        <v>73.016629857075273</v>
      </c>
      <c r="V51" s="37">
        <v>73.016629857075259</v>
      </c>
      <c r="W51" s="36">
        <v>0</v>
      </c>
      <c r="X51" s="36">
        <v>1062</v>
      </c>
      <c r="Y51" s="36">
        <v>1062</v>
      </c>
      <c r="Z51" s="36">
        <v>1420.29267564415</v>
      </c>
      <c r="AA51" s="37">
        <v>0</v>
      </c>
      <c r="AB51" s="37">
        <v>74.773320894466181</v>
      </c>
      <c r="AC51" s="37">
        <v>74.773320894466181</v>
      </c>
      <c r="AD51" s="36">
        <v>0</v>
      </c>
      <c r="AE51" s="36">
        <v>1110</v>
      </c>
      <c r="AF51" s="36">
        <v>1110</v>
      </c>
      <c r="AG51" s="36">
        <v>1401.6009279446089</v>
      </c>
      <c r="AH51" s="37">
        <v>0</v>
      </c>
      <c r="AI51" s="37">
        <v>79.195153047434843</v>
      </c>
      <c r="AJ51" s="37">
        <v>79.195153047434843</v>
      </c>
      <c r="AK51" s="36">
        <v>0</v>
      </c>
      <c r="AL51" s="36">
        <v>1180</v>
      </c>
      <c r="AM51" s="36">
        <v>1180</v>
      </c>
      <c r="AN51" s="36">
        <v>1414.852731189804</v>
      </c>
      <c r="AO51" s="37">
        <v>0</v>
      </c>
      <c r="AP51" s="37">
        <v>83.400906255995466</v>
      </c>
      <c r="AQ51" s="37">
        <v>83.400906255995466</v>
      </c>
      <c r="AR51" s="36">
        <v>0</v>
      </c>
      <c r="AS51" s="36">
        <v>1169</v>
      </c>
      <c r="AT51" s="36">
        <v>1169</v>
      </c>
      <c r="AU51" s="36">
        <v>1456.9771612353541</v>
      </c>
      <c r="AV51" s="37">
        <v>0</v>
      </c>
      <c r="AW51" s="37">
        <v>80.234613904916557</v>
      </c>
      <c r="AX51" s="37">
        <v>80.234613904916557</v>
      </c>
      <c r="AY51" s="36">
        <v>0</v>
      </c>
      <c r="AZ51" s="36">
        <v>1253</v>
      </c>
      <c r="BA51" s="36">
        <v>1253</v>
      </c>
      <c r="BB51" s="36">
        <v>1477.201480469992</v>
      </c>
      <c r="BC51" s="37">
        <v>0</v>
      </c>
      <c r="BD51" s="37">
        <v>84.822552411830827</v>
      </c>
      <c r="BE51" s="37">
        <v>84.822552411830827</v>
      </c>
      <c r="BF51" s="36">
        <v>0</v>
      </c>
      <c r="BG51" s="36">
        <v>1227</v>
      </c>
      <c r="BH51" s="36">
        <v>1227</v>
      </c>
      <c r="BI51" s="36">
        <v>1410.7567822634719</v>
      </c>
      <c r="BJ51" s="37">
        <v>0</v>
      </c>
      <c r="BK51" s="37">
        <v>86.974595155328927</v>
      </c>
      <c r="BL51" s="37">
        <v>86.974595155328942</v>
      </c>
      <c r="BM51" s="36">
        <v>382</v>
      </c>
      <c r="BN51" s="36">
        <v>752</v>
      </c>
      <c r="BO51" s="36">
        <v>1134</v>
      </c>
      <c r="BP51" s="36">
        <v>1323.6048916814739</v>
      </c>
      <c r="BQ51" s="37">
        <f t="shared" si="0"/>
        <v>28.860576324609756</v>
      </c>
      <c r="BR51" s="37">
        <f t="shared" si="1"/>
        <v>56.814537686142764</v>
      </c>
      <c r="BS51" s="37">
        <f t="shared" si="2"/>
        <v>85.675114010752509</v>
      </c>
      <c r="BT51" s="36"/>
      <c r="BU51" s="36">
        <v>1047</v>
      </c>
      <c r="BV51" s="36">
        <v>1047</v>
      </c>
      <c r="BW51" s="36">
        <v>1305.3421355</v>
      </c>
      <c r="BX51" s="37">
        <v>0</v>
      </c>
      <c r="BY51" s="37">
        <v>80.208856477229688</v>
      </c>
      <c r="BZ51" s="37">
        <v>80.208856477229688</v>
      </c>
      <c r="CA51" s="36"/>
      <c r="CB51" s="36">
        <v>1127</v>
      </c>
      <c r="CC51" s="36">
        <v>1127</v>
      </c>
      <c r="CD51" s="36">
        <v>1305.4039863</v>
      </c>
      <c r="CE51" s="37">
        <f t="shared" si="3"/>
        <v>0</v>
      </c>
      <c r="CF51" s="37">
        <f t="shared" si="4"/>
        <v>86.333427186348402</v>
      </c>
      <c r="CG51" s="37">
        <f t="shared" si="5"/>
        <v>86.333427186348402</v>
      </c>
      <c r="CH51" s="36"/>
      <c r="CI51" s="36">
        <v>1113</v>
      </c>
      <c r="CJ51" s="36">
        <v>1113</v>
      </c>
      <c r="CK51" s="36">
        <v>1403.895717184455</v>
      </c>
      <c r="CL51" s="37"/>
      <c r="CM51" s="37">
        <v>79.279392790808359</v>
      </c>
      <c r="CN51" s="37">
        <v>79.279392790808359</v>
      </c>
    </row>
    <row r="52" spans="1:92">
      <c r="A52" s="31" t="s">
        <v>56</v>
      </c>
      <c r="B52" s="36">
        <v>236</v>
      </c>
      <c r="C52" s="36">
        <v>1981</v>
      </c>
      <c r="D52" s="36">
        <v>2217</v>
      </c>
      <c r="E52" s="36">
        <v>3107.95649</v>
      </c>
      <c r="F52" s="37">
        <v>7.5934138962157736</v>
      </c>
      <c r="G52" s="37">
        <v>63.73963105255698</v>
      </c>
      <c r="H52" s="37">
        <v>71.333044948772752</v>
      </c>
      <c r="I52" s="36">
        <v>225</v>
      </c>
      <c r="J52" s="36">
        <v>2079</v>
      </c>
      <c r="K52" s="36">
        <v>2304</v>
      </c>
      <c r="L52" s="36">
        <v>3112.4039499999999</v>
      </c>
      <c r="M52" s="37">
        <v>7.2291387498078459</v>
      </c>
      <c r="N52" s="37">
        <v>66.79724204822449</v>
      </c>
      <c r="O52" s="37">
        <v>74.026380798032349</v>
      </c>
      <c r="P52" s="36">
        <v>244</v>
      </c>
      <c r="Q52" s="36">
        <v>2162</v>
      </c>
      <c r="R52" s="36">
        <v>2406</v>
      </c>
      <c r="S52" s="36">
        <v>3117.9892499999996</v>
      </c>
      <c r="T52" s="37">
        <v>7.8255561657244339</v>
      </c>
      <c r="U52" s="37">
        <v>69.339559140558308</v>
      </c>
      <c r="V52" s="37">
        <v>77.165115306282743</v>
      </c>
      <c r="W52" s="36">
        <v>262</v>
      </c>
      <c r="X52" s="36">
        <v>2364</v>
      </c>
      <c r="Y52" s="36">
        <v>2626</v>
      </c>
      <c r="Z52" s="36">
        <v>3660.2321945537351</v>
      </c>
      <c r="AA52" s="37">
        <v>7.1580158327071297</v>
      </c>
      <c r="AB52" s="37">
        <v>64.58606652106738</v>
      </c>
      <c r="AC52" s="37">
        <v>71.744082353774516</v>
      </c>
      <c r="AD52" s="36">
        <v>255</v>
      </c>
      <c r="AE52" s="36">
        <v>2391</v>
      </c>
      <c r="AF52" s="36">
        <v>2646</v>
      </c>
      <c r="AG52" s="36">
        <v>3588.1779478160884</v>
      </c>
      <c r="AH52" s="37">
        <v>7.1066709541315642</v>
      </c>
      <c r="AI52" s="37">
        <v>66.635491181680663</v>
      </c>
      <c r="AJ52" s="37">
        <v>73.742162135812237</v>
      </c>
      <c r="AK52" s="36">
        <v>270</v>
      </c>
      <c r="AL52" s="36">
        <v>2388</v>
      </c>
      <c r="AM52" s="36">
        <v>2658</v>
      </c>
      <c r="AN52" s="36">
        <v>3485.0021263347739</v>
      </c>
      <c r="AO52" s="37">
        <v>7.7474845125550278</v>
      </c>
      <c r="AP52" s="37">
        <v>68.522196355486685</v>
      </c>
      <c r="AQ52" s="37">
        <v>76.269680868041718</v>
      </c>
      <c r="AR52" s="36">
        <v>337</v>
      </c>
      <c r="AS52" s="36">
        <v>2390</v>
      </c>
      <c r="AT52" s="36">
        <v>2727</v>
      </c>
      <c r="AU52" s="36">
        <v>3465.7452165936202</v>
      </c>
      <c r="AV52" s="37">
        <v>9.7237384440864201</v>
      </c>
      <c r="AW52" s="37">
        <v>68.960637630167781</v>
      </c>
      <c r="AX52" s="37">
        <v>78.684376074254203</v>
      </c>
      <c r="AY52" s="36">
        <v>352</v>
      </c>
      <c r="AZ52" s="36">
        <v>2484</v>
      </c>
      <c r="BA52" s="36">
        <v>2836</v>
      </c>
      <c r="BB52" s="36">
        <v>3464.5192407577006</v>
      </c>
      <c r="BC52" s="37">
        <v>10.160139850255719</v>
      </c>
      <c r="BD52" s="37">
        <v>71.698259625100022</v>
      </c>
      <c r="BE52" s="37">
        <v>81.858399475355739</v>
      </c>
      <c r="BF52" s="36">
        <v>323</v>
      </c>
      <c r="BG52" s="36">
        <v>2563</v>
      </c>
      <c r="BH52" s="36">
        <v>2886</v>
      </c>
      <c r="BI52" s="36">
        <v>3441.1191750408898</v>
      </c>
      <c r="BJ52" s="37">
        <v>9.3864810711230859</v>
      </c>
      <c r="BK52" s="37">
        <v>74.481581997797122</v>
      </c>
      <c r="BL52" s="37">
        <v>83.868063068920208</v>
      </c>
      <c r="BM52" s="36">
        <v>1062</v>
      </c>
      <c r="BN52" s="36">
        <v>1764</v>
      </c>
      <c r="BO52" s="36">
        <v>2826</v>
      </c>
      <c r="BP52" s="36">
        <v>3425.7801062663002</v>
      </c>
      <c r="BQ52" s="37">
        <f t="shared" si="0"/>
        <v>31.000238399932091</v>
      </c>
      <c r="BR52" s="37">
        <f t="shared" si="1"/>
        <v>51.491921410056698</v>
      </c>
      <c r="BS52" s="37">
        <f t="shared" si="2"/>
        <v>82.492159809988792</v>
      </c>
      <c r="BT52" s="36">
        <v>339</v>
      </c>
      <c r="BU52" s="36">
        <v>2209</v>
      </c>
      <c r="BV52" s="36">
        <v>2548</v>
      </c>
      <c r="BW52" s="36">
        <v>3385.5072488000001</v>
      </c>
      <c r="BX52" s="37">
        <v>10.013270540778173</v>
      </c>
      <c r="BY52" s="37">
        <v>65.248715706722663</v>
      </c>
      <c r="BZ52" s="37">
        <v>75.261986247500829</v>
      </c>
      <c r="CA52" s="36">
        <v>357</v>
      </c>
      <c r="CB52" s="36">
        <v>2130</v>
      </c>
      <c r="CC52" s="36">
        <v>2487</v>
      </c>
      <c r="CD52" s="36">
        <v>3383.9860194000003</v>
      </c>
      <c r="CE52" s="37">
        <f t="shared" si="3"/>
        <v>10.549688974876382</v>
      </c>
      <c r="CF52" s="37">
        <f t="shared" si="4"/>
        <v>62.943522455144809</v>
      </c>
      <c r="CG52" s="37">
        <f t="shared" si="5"/>
        <v>73.493211430021191</v>
      </c>
      <c r="CH52" s="36">
        <v>332</v>
      </c>
      <c r="CI52" s="36">
        <v>2061</v>
      </c>
      <c r="CJ52" s="36">
        <v>2393</v>
      </c>
      <c r="CK52" s="36">
        <v>3343.5377661092116</v>
      </c>
      <c r="CL52" s="37">
        <v>9.9296022125193399</v>
      </c>
      <c r="CM52" s="37">
        <v>61.641295662657711</v>
      </c>
      <c r="CN52" s="37">
        <v>71.570897875177053</v>
      </c>
    </row>
    <row r="53" spans="1:92">
      <c r="A53" s="31" t="s">
        <v>57</v>
      </c>
      <c r="B53" s="36">
        <v>143</v>
      </c>
      <c r="C53" s="36">
        <v>6111</v>
      </c>
      <c r="D53" s="36">
        <v>6254</v>
      </c>
      <c r="E53" s="36">
        <v>8211.65985</v>
      </c>
      <c r="F53" s="37">
        <v>1.7414262477031364</v>
      </c>
      <c r="G53" s="37">
        <v>74.418572025971102</v>
      </c>
      <c r="H53" s="37">
        <v>76.159998273674233</v>
      </c>
      <c r="I53" s="36">
        <v>141</v>
      </c>
      <c r="J53" s="36">
        <v>6178</v>
      </c>
      <c r="K53" s="36">
        <v>6319</v>
      </c>
      <c r="L53" s="36">
        <v>8017.7774200000003</v>
      </c>
      <c r="M53" s="37">
        <v>1.7585920962121195</v>
      </c>
      <c r="N53" s="37">
        <v>77.053772839705488</v>
      </c>
      <c r="O53" s="37">
        <v>78.812364935917614</v>
      </c>
      <c r="P53" s="36">
        <v>145</v>
      </c>
      <c r="Q53" s="36">
        <v>6044</v>
      </c>
      <c r="R53" s="36">
        <v>6189</v>
      </c>
      <c r="S53" s="36">
        <v>7692.144690000001</v>
      </c>
      <c r="T53" s="37">
        <v>1.885039944561937</v>
      </c>
      <c r="U53" s="37">
        <v>78.573664999533435</v>
      </c>
      <c r="V53" s="37">
        <v>80.458704944095373</v>
      </c>
      <c r="W53" s="36">
        <v>138</v>
      </c>
      <c r="X53" s="36">
        <v>6419</v>
      </c>
      <c r="Y53" s="36">
        <v>6557</v>
      </c>
      <c r="Z53" s="36">
        <v>8669.2152131965886</v>
      </c>
      <c r="AA53" s="37">
        <v>1.5918395910846863</v>
      </c>
      <c r="AB53" s="37">
        <v>74.043611124439138</v>
      </c>
      <c r="AC53" s="37">
        <v>75.635450715523831</v>
      </c>
      <c r="AD53" s="36">
        <v>139</v>
      </c>
      <c r="AE53" s="36">
        <v>6518</v>
      </c>
      <c r="AF53" s="36">
        <v>6657</v>
      </c>
      <c r="AG53" s="36">
        <v>8671.3039497143909</v>
      </c>
      <c r="AH53" s="37">
        <v>1.6029884410242392</v>
      </c>
      <c r="AI53" s="37">
        <v>75.167472363999934</v>
      </c>
      <c r="AJ53" s="37">
        <v>76.770460805024172</v>
      </c>
      <c r="AK53" s="36">
        <v>126</v>
      </c>
      <c r="AL53" s="36">
        <v>6832</v>
      </c>
      <c r="AM53" s="36">
        <v>6958</v>
      </c>
      <c r="AN53" s="36">
        <v>8634.7491684628694</v>
      </c>
      <c r="AO53" s="37">
        <v>1.4592201526848767</v>
      </c>
      <c r="AP53" s="37">
        <v>79.122159390024422</v>
      </c>
      <c r="AQ53" s="37">
        <v>80.5813795427093</v>
      </c>
      <c r="AR53" s="36">
        <v>146</v>
      </c>
      <c r="AS53" s="36">
        <v>6613</v>
      </c>
      <c r="AT53" s="36">
        <v>6759</v>
      </c>
      <c r="AU53" s="36">
        <v>8575.138652594509</v>
      </c>
      <c r="AV53" s="37">
        <v>1.7025963767457681</v>
      </c>
      <c r="AW53" s="37">
        <v>77.118286571368259</v>
      </c>
      <c r="AX53" s="37">
        <v>78.820882948114019</v>
      </c>
      <c r="AY53" s="36">
        <v>138</v>
      </c>
      <c r="AZ53" s="36">
        <v>6925</v>
      </c>
      <c r="BA53" s="36">
        <v>7063</v>
      </c>
      <c r="BB53" s="36">
        <v>8321.2092228120309</v>
      </c>
      <c r="BC53" s="37">
        <v>1.6584128136290859</v>
      </c>
      <c r="BD53" s="37">
        <v>83.221077785372614</v>
      </c>
      <c r="BE53" s="37">
        <v>84.879490599001699</v>
      </c>
      <c r="BF53" s="36">
        <v>156</v>
      </c>
      <c r="BG53" s="36">
        <v>6907</v>
      </c>
      <c r="BH53" s="36">
        <v>7063</v>
      </c>
      <c r="BI53" s="36">
        <v>8223.6042788281993</v>
      </c>
      <c r="BJ53" s="37">
        <v>1.8969784380508738</v>
      </c>
      <c r="BK53" s="37">
        <v>83.989936356521696</v>
      </c>
      <c r="BL53" s="37">
        <v>85.886914794572576</v>
      </c>
      <c r="BM53" s="36">
        <v>2418</v>
      </c>
      <c r="BN53" s="36">
        <v>4559</v>
      </c>
      <c r="BO53" s="36">
        <v>6977</v>
      </c>
      <c r="BP53" s="36">
        <v>8123.6486490635307</v>
      </c>
      <c r="BQ53" s="37">
        <f t="shared" si="0"/>
        <v>29.764950509999466</v>
      </c>
      <c r="BR53" s="37">
        <f t="shared" si="1"/>
        <v>56.120103132790554</v>
      </c>
      <c r="BS53" s="37">
        <f t="shared" si="2"/>
        <v>85.885053642790027</v>
      </c>
      <c r="BT53" s="36">
        <v>145</v>
      </c>
      <c r="BU53" s="36">
        <v>6445</v>
      </c>
      <c r="BV53" s="36">
        <v>6590</v>
      </c>
      <c r="BW53" s="36">
        <v>8223.9249760000002</v>
      </c>
      <c r="BX53" s="37">
        <v>1.7631483801610011</v>
      </c>
      <c r="BY53" s="37">
        <v>78.36890558715622</v>
      </c>
      <c r="BZ53" s="37">
        <v>80.132053967317219</v>
      </c>
      <c r="CA53" s="36">
        <v>137</v>
      </c>
      <c r="CB53" s="36">
        <v>6248</v>
      </c>
      <c r="CC53" s="36">
        <v>6385</v>
      </c>
      <c r="CD53" s="36">
        <v>8204.4897339999989</v>
      </c>
      <c r="CE53" s="37">
        <f t="shared" si="3"/>
        <v>1.6698174346207308</v>
      </c>
      <c r="CF53" s="37">
        <f t="shared" si="4"/>
        <v>76.153425777447637</v>
      </c>
      <c r="CG53" s="37">
        <f t="shared" si="5"/>
        <v>77.823243212068363</v>
      </c>
      <c r="CH53" s="36">
        <v>154</v>
      </c>
      <c r="CI53" s="36">
        <v>6172</v>
      </c>
      <c r="CJ53" s="36">
        <v>6326</v>
      </c>
      <c r="CK53" s="36">
        <v>7991.6217640640398</v>
      </c>
      <c r="CL53" s="37">
        <v>1.9270181265646538</v>
      </c>
      <c r="CM53" s="37">
        <v>77.230882319201584</v>
      </c>
      <c r="CN53" s="37">
        <v>79.157900445766231</v>
      </c>
    </row>
    <row r="54" spans="1:92">
      <c r="A54" s="31" t="s">
        <v>58</v>
      </c>
      <c r="B54" s="36">
        <v>0</v>
      </c>
      <c r="C54" s="36">
        <v>1104</v>
      </c>
      <c r="D54" s="36">
        <v>1104</v>
      </c>
      <c r="E54" s="36">
        <v>1592.6212399999997</v>
      </c>
      <c r="F54" s="37">
        <v>0</v>
      </c>
      <c r="G54" s="37">
        <v>69.319683316542992</v>
      </c>
      <c r="H54" s="37">
        <v>69.319683316543006</v>
      </c>
      <c r="I54" s="36">
        <v>0</v>
      </c>
      <c r="J54" s="36">
        <v>1056</v>
      </c>
      <c r="K54" s="36">
        <v>1056</v>
      </c>
      <c r="L54" s="36">
        <v>1572.2115199999998</v>
      </c>
      <c r="M54" s="37">
        <v>0</v>
      </c>
      <c r="N54" s="37">
        <v>67.166534945628698</v>
      </c>
      <c r="O54" s="37">
        <v>67.166534945628698</v>
      </c>
      <c r="P54" s="36">
        <v>0</v>
      </c>
      <c r="Q54" s="36">
        <v>1101</v>
      </c>
      <c r="R54" s="36">
        <v>1101</v>
      </c>
      <c r="S54" s="36">
        <v>1573.99254</v>
      </c>
      <c r="T54" s="37">
        <v>0</v>
      </c>
      <c r="U54" s="37">
        <v>69.949505605661898</v>
      </c>
      <c r="V54" s="37">
        <v>69.949505605661898</v>
      </c>
      <c r="W54" s="36">
        <v>0</v>
      </c>
      <c r="X54" s="36">
        <v>1193</v>
      </c>
      <c r="Y54" s="36">
        <v>1193</v>
      </c>
      <c r="Z54" s="36">
        <v>1550.405681653971</v>
      </c>
      <c r="AA54" s="37">
        <v>0</v>
      </c>
      <c r="AB54" s="37">
        <v>76.947602431855699</v>
      </c>
      <c r="AC54" s="37">
        <v>76.947602431855714</v>
      </c>
      <c r="AD54" s="36">
        <v>0</v>
      </c>
      <c r="AE54" s="36">
        <v>1253</v>
      </c>
      <c r="AF54" s="36">
        <v>1253</v>
      </c>
      <c r="AG54" s="36">
        <v>1495.0826618926922</v>
      </c>
      <c r="AH54" s="37">
        <v>0</v>
      </c>
      <c r="AI54" s="37">
        <v>83.808075094240678</v>
      </c>
      <c r="AJ54" s="37">
        <v>83.808075094240692</v>
      </c>
      <c r="AK54" s="36">
        <v>0</v>
      </c>
      <c r="AL54" s="36">
        <v>1288</v>
      </c>
      <c r="AM54" s="36">
        <v>1288</v>
      </c>
      <c r="AN54" s="36">
        <v>1494.6919867376241</v>
      </c>
      <c r="AO54" s="37">
        <v>0</v>
      </c>
      <c r="AP54" s="37">
        <v>86.171599997083106</v>
      </c>
      <c r="AQ54" s="37">
        <v>86.171599997083121</v>
      </c>
      <c r="AR54" s="36">
        <v>0</v>
      </c>
      <c r="AS54" s="36">
        <v>1210</v>
      </c>
      <c r="AT54" s="36">
        <v>1210</v>
      </c>
      <c r="AU54" s="36">
        <v>1467.2593735728378</v>
      </c>
      <c r="AV54" s="37">
        <v>0</v>
      </c>
      <c r="AW54" s="37">
        <v>82.466673704295346</v>
      </c>
      <c r="AX54" s="37">
        <v>82.466673704295346</v>
      </c>
      <c r="AY54" s="36">
        <v>0</v>
      </c>
      <c r="AZ54" s="36">
        <v>1344</v>
      </c>
      <c r="BA54" s="36">
        <v>1344</v>
      </c>
      <c r="BB54" s="36">
        <v>1446.3070349514242</v>
      </c>
      <c r="BC54" s="37">
        <v>0</v>
      </c>
      <c r="BD54" s="37">
        <v>92.92632667344661</v>
      </c>
      <c r="BE54" s="37">
        <v>92.926326673446596</v>
      </c>
      <c r="BF54" s="36">
        <v>0</v>
      </c>
      <c r="BG54" s="36">
        <v>1312</v>
      </c>
      <c r="BH54" s="36">
        <v>1312</v>
      </c>
      <c r="BI54" s="36">
        <v>1413.571320068324</v>
      </c>
      <c r="BJ54" s="37">
        <v>0</v>
      </c>
      <c r="BK54" s="37">
        <v>92.814559928719078</v>
      </c>
      <c r="BL54" s="37">
        <v>92.814559928719092</v>
      </c>
      <c r="BM54" s="36">
        <v>417</v>
      </c>
      <c r="BN54" s="36">
        <v>897</v>
      </c>
      <c r="BO54" s="36">
        <v>1314</v>
      </c>
      <c r="BP54" s="36">
        <v>1430.4806362223921</v>
      </c>
      <c r="BQ54" s="37">
        <f t="shared" si="0"/>
        <v>29.151041226339981</v>
      </c>
      <c r="BR54" s="37">
        <f t="shared" si="1"/>
        <v>62.706196594788878</v>
      </c>
      <c r="BS54" s="37">
        <f t="shared" si="2"/>
        <v>91.857237821128862</v>
      </c>
      <c r="BT54" s="36"/>
      <c r="BU54" s="36">
        <v>1131</v>
      </c>
      <c r="BV54" s="36">
        <v>1131</v>
      </c>
      <c r="BW54" s="36">
        <v>1394.0449447000001</v>
      </c>
      <c r="BX54" s="37">
        <v>0</v>
      </c>
      <c r="BY54" s="37">
        <v>81.13081319938307</v>
      </c>
      <c r="BZ54" s="37">
        <v>81.13081319938307</v>
      </c>
      <c r="CA54" s="36"/>
      <c r="CB54" s="36">
        <v>1138</v>
      </c>
      <c r="CC54" s="36">
        <v>1138</v>
      </c>
      <c r="CD54" s="36">
        <v>1352.5042907</v>
      </c>
      <c r="CE54" s="37">
        <f t="shared" si="3"/>
        <v>0</v>
      </c>
      <c r="CF54" s="37">
        <f t="shared" si="4"/>
        <v>84.140213663279283</v>
      </c>
      <c r="CG54" s="37">
        <f t="shared" si="5"/>
        <v>84.140213663279283</v>
      </c>
      <c r="CH54" s="36"/>
      <c r="CI54" s="36">
        <v>1109</v>
      </c>
      <c r="CJ54" s="36">
        <v>1109</v>
      </c>
      <c r="CK54" s="36">
        <v>1406.4365048452491</v>
      </c>
      <c r="CL54" s="37"/>
      <c r="CM54" s="37">
        <v>78.85176445430956</v>
      </c>
      <c r="CN54" s="37">
        <v>78.85176445430956</v>
      </c>
    </row>
    <row r="55" spans="1:92">
      <c r="A55" s="31" t="s">
        <v>59</v>
      </c>
      <c r="B55" s="36">
        <v>20</v>
      </c>
      <c r="C55" s="36">
        <v>2964</v>
      </c>
      <c r="D55" s="36">
        <v>2984</v>
      </c>
      <c r="E55" s="36">
        <v>3383.4086600000001</v>
      </c>
      <c r="F55" s="37">
        <v>0.59111984421060149</v>
      </c>
      <c r="G55" s="37">
        <v>87.603960912011146</v>
      </c>
      <c r="H55" s="37">
        <v>88.195080756221742</v>
      </c>
      <c r="I55" s="36">
        <v>34</v>
      </c>
      <c r="J55" s="36">
        <v>2968</v>
      </c>
      <c r="K55" s="36">
        <v>3002</v>
      </c>
      <c r="L55" s="36">
        <v>3376.8788100000002</v>
      </c>
      <c r="M55" s="37">
        <v>1.0068469113938974</v>
      </c>
      <c r="N55" s="37">
        <v>87.891812735796691</v>
      </c>
      <c r="O55" s="37">
        <v>88.898659647190598</v>
      </c>
      <c r="P55" s="36">
        <v>39</v>
      </c>
      <c r="Q55" s="36">
        <v>3021</v>
      </c>
      <c r="R55" s="36">
        <v>3060</v>
      </c>
      <c r="S55" s="36">
        <v>3391.1230799999998</v>
      </c>
      <c r="T55" s="37">
        <v>1.1500614716703235</v>
      </c>
      <c r="U55" s="37">
        <v>89.085530920924285</v>
      </c>
      <c r="V55" s="37">
        <v>90.235592392594612</v>
      </c>
      <c r="W55" s="36">
        <v>52</v>
      </c>
      <c r="X55" s="36">
        <v>3158</v>
      </c>
      <c r="Y55" s="36">
        <v>3210</v>
      </c>
      <c r="Z55" s="36">
        <v>3625.8669075977818</v>
      </c>
      <c r="AA55" s="37">
        <v>1.434139788502363</v>
      </c>
      <c r="AB55" s="37">
        <v>87.0964125402012</v>
      </c>
      <c r="AC55" s="37">
        <v>88.530552328703564</v>
      </c>
      <c r="AD55" s="36">
        <v>62</v>
      </c>
      <c r="AE55" s="36">
        <v>3217</v>
      </c>
      <c r="AF55" s="36">
        <v>3279</v>
      </c>
      <c r="AG55" s="36">
        <v>3679.1223930527958</v>
      </c>
      <c r="AH55" s="37">
        <v>1.6851844917438248</v>
      </c>
      <c r="AI55" s="37">
        <v>87.439330805482001</v>
      </c>
      <c r="AJ55" s="37">
        <v>89.124515297225827</v>
      </c>
      <c r="AK55" s="36">
        <v>84</v>
      </c>
      <c r="AL55" s="36">
        <v>3357</v>
      </c>
      <c r="AM55" s="36">
        <v>3441</v>
      </c>
      <c r="AN55" s="36">
        <v>3606.548653590773</v>
      </c>
      <c r="AO55" s="37">
        <v>2.3290965426562993</v>
      </c>
      <c r="AP55" s="37">
        <v>93.080679686871377</v>
      </c>
      <c r="AQ55" s="37">
        <v>95.409776229527679</v>
      </c>
      <c r="AR55" s="36">
        <v>79</v>
      </c>
      <c r="AS55" s="36">
        <v>3504</v>
      </c>
      <c r="AT55" s="36">
        <v>3583</v>
      </c>
      <c r="AU55" s="36">
        <v>3620.1639757934099</v>
      </c>
      <c r="AV55" s="37">
        <v>2.1822215935035385</v>
      </c>
      <c r="AW55" s="37">
        <v>96.791195742232887</v>
      </c>
      <c r="AX55" s="37">
        <v>98.973417335736428</v>
      </c>
      <c r="AY55" s="36">
        <v>93</v>
      </c>
      <c r="AZ55" s="36">
        <v>3606</v>
      </c>
      <c r="BA55" s="36">
        <v>3699</v>
      </c>
      <c r="BB55" s="36">
        <v>3624.8353941372197</v>
      </c>
      <c r="BC55" s="37">
        <v>2.5656337429947156</v>
      </c>
      <c r="BD55" s="37">
        <v>99.48037932514994</v>
      </c>
      <c r="BE55" s="37">
        <v>102.04601306814465</v>
      </c>
      <c r="BF55" s="36">
        <v>66</v>
      </c>
      <c r="BG55" s="36">
        <v>3255</v>
      </c>
      <c r="BH55" s="36">
        <v>3321</v>
      </c>
      <c r="BI55" s="36">
        <v>3621.2385279104901</v>
      </c>
      <c r="BJ55" s="37">
        <v>1.8225808515873436</v>
      </c>
      <c r="BK55" s="37">
        <v>89.886373816921264</v>
      </c>
      <c r="BL55" s="37">
        <v>91.708954668508611</v>
      </c>
      <c r="BM55" s="36">
        <v>1209</v>
      </c>
      <c r="BN55" s="36">
        <v>2344</v>
      </c>
      <c r="BO55" s="36">
        <v>3553</v>
      </c>
      <c r="BP55" s="36">
        <v>3592.4362232595204</v>
      </c>
      <c r="BQ55" s="37">
        <f t="shared" si="0"/>
        <v>33.654042128075403</v>
      </c>
      <c r="BR55" s="37">
        <f t="shared" si="1"/>
        <v>65.248200784291768</v>
      </c>
      <c r="BS55" s="37">
        <f t="shared" si="2"/>
        <v>98.902242912367171</v>
      </c>
      <c r="BT55" s="36">
        <v>71</v>
      </c>
      <c r="BU55" s="36">
        <v>3269</v>
      </c>
      <c r="BV55" s="36">
        <v>3340</v>
      </c>
      <c r="BW55" s="36">
        <v>3489.4282601</v>
      </c>
      <c r="BX55" s="37">
        <v>2.034717286262973</v>
      </c>
      <c r="BY55" s="37">
        <v>93.682969137938869</v>
      </c>
      <c r="BZ55" s="37">
        <v>95.71768642420183</v>
      </c>
      <c r="CA55" s="36">
        <v>83</v>
      </c>
      <c r="CB55" s="36">
        <v>3138</v>
      </c>
      <c r="CC55" s="36">
        <v>3221</v>
      </c>
      <c r="CD55" s="36">
        <v>3468.0869247000001</v>
      </c>
      <c r="CE55" s="37">
        <f t="shared" si="3"/>
        <v>2.3932502789612098</v>
      </c>
      <c r="CF55" s="37">
        <f t="shared" si="4"/>
        <v>90.482161149159964</v>
      </c>
      <c r="CG55" s="37">
        <f t="shared" si="5"/>
        <v>92.875411428121168</v>
      </c>
      <c r="CH55" s="36">
        <v>72</v>
      </c>
      <c r="CI55" s="36">
        <v>3151</v>
      </c>
      <c r="CJ55" s="36">
        <v>3223</v>
      </c>
      <c r="CK55" s="36">
        <v>3419.4578251120374</v>
      </c>
      <c r="CL55" s="37">
        <v>2.105596959589374</v>
      </c>
      <c r="CM55" s="37">
        <v>92.14911138425164</v>
      </c>
      <c r="CN55" s="37">
        <v>94.254708343841017</v>
      </c>
    </row>
    <row r="56" spans="1:92">
      <c r="A56" s="31" t="s">
        <v>60</v>
      </c>
      <c r="B56" s="36">
        <v>0</v>
      </c>
      <c r="C56" s="36">
        <v>696</v>
      </c>
      <c r="D56" s="36">
        <v>696</v>
      </c>
      <c r="E56" s="36">
        <v>892.27221000000009</v>
      </c>
      <c r="F56" s="37">
        <v>0</v>
      </c>
      <c r="G56" s="37">
        <v>78.003101766444118</v>
      </c>
      <c r="H56" s="37">
        <v>78.003101766444118</v>
      </c>
      <c r="I56" s="36">
        <v>0</v>
      </c>
      <c r="J56" s="36">
        <v>672</v>
      </c>
      <c r="K56" s="36">
        <v>672</v>
      </c>
      <c r="L56" s="36">
        <v>849.76855999999998</v>
      </c>
      <c r="M56" s="37">
        <v>0</v>
      </c>
      <c r="N56" s="37">
        <v>79.080355714737195</v>
      </c>
      <c r="O56" s="37">
        <v>79.080355714737209</v>
      </c>
      <c r="P56" s="36">
        <v>0</v>
      </c>
      <c r="Q56" s="36">
        <v>700</v>
      </c>
      <c r="R56" s="36">
        <v>700</v>
      </c>
      <c r="S56" s="36">
        <v>840.56340999999998</v>
      </c>
      <c r="T56" s="37">
        <v>0</v>
      </c>
      <c r="U56" s="37">
        <v>83.277476948467225</v>
      </c>
      <c r="V56" s="37">
        <v>83.277476948467225</v>
      </c>
      <c r="W56" s="36">
        <v>0</v>
      </c>
      <c r="X56" s="36">
        <v>713</v>
      </c>
      <c r="Y56" s="36">
        <v>713</v>
      </c>
      <c r="Z56" s="36">
        <v>937.13880478089004</v>
      </c>
      <c r="AA56" s="37">
        <v>0</v>
      </c>
      <c r="AB56" s="37">
        <v>76.082646067217823</v>
      </c>
      <c r="AC56" s="37">
        <v>76.082646067217823</v>
      </c>
      <c r="AD56" s="36">
        <v>0</v>
      </c>
      <c r="AE56" s="36">
        <v>764</v>
      </c>
      <c r="AF56" s="36">
        <v>764</v>
      </c>
      <c r="AG56" s="36">
        <v>926.529335135054</v>
      </c>
      <c r="AH56" s="37">
        <v>0</v>
      </c>
      <c r="AI56" s="37">
        <v>82.45826343843035</v>
      </c>
      <c r="AJ56" s="37">
        <v>82.45826343843035</v>
      </c>
      <c r="AK56" s="36">
        <v>0</v>
      </c>
      <c r="AL56" s="36">
        <v>814</v>
      </c>
      <c r="AM56" s="36">
        <v>814</v>
      </c>
      <c r="AN56" s="36">
        <v>968.21568812233204</v>
      </c>
      <c r="AO56" s="37">
        <v>0</v>
      </c>
      <c r="AP56" s="37">
        <v>84.072176270826219</v>
      </c>
      <c r="AQ56" s="37">
        <v>84.072176270826219</v>
      </c>
      <c r="AR56" s="36">
        <v>0</v>
      </c>
      <c r="AS56" s="36">
        <v>797</v>
      </c>
      <c r="AT56" s="36">
        <v>797</v>
      </c>
      <c r="AU56" s="36">
        <v>933.96527045614903</v>
      </c>
      <c r="AV56" s="37">
        <v>0</v>
      </c>
      <c r="AW56" s="37">
        <v>85.335078852637082</v>
      </c>
      <c r="AX56" s="37">
        <v>85.335078852637096</v>
      </c>
      <c r="AY56" s="36">
        <v>0</v>
      </c>
      <c r="AZ56" s="36">
        <v>846</v>
      </c>
      <c r="BA56" s="36">
        <v>846</v>
      </c>
      <c r="BB56" s="36">
        <v>917.90959144597196</v>
      </c>
      <c r="BC56" s="37">
        <v>0</v>
      </c>
      <c r="BD56" s="37">
        <v>92.165939639796804</v>
      </c>
      <c r="BE56" s="37">
        <v>92.165939639796818</v>
      </c>
      <c r="BF56" s="36">
        <v>0</v>
      </c>
      <c r="BG56" s="36">
        <v>766</v>
      </c>
      <c r="BH56" s="36">
        <v>766</v>
      </c>
      <c r="BI56" s="36">
        <v>866.01318570402691</v>
      </c>
      <c r="BJ56" s="37">
        <v>0</v>
      </c>
      <c r="BK56" s="37">
        <v>88.451309130735581</v>
      </c>
      <c r="BL56" s="37">
        <v>88.451309130735581</v>
      </c>
      <c r="BM56" s="36">
        <v>245</v>
      </c>
      <c r="BN56" s="36">
        <v>492</v>
      </c>
      <c r="BO56" s="36">
        <v>737</v>
      </c>
      <c r="BP56" s="36">
        <v>848.99958222279304</v>
      </c>
      <c r="BQ56" s="37">
        <f t="shared" si="0"/>
        <v>28.857493587753915</v>
      </c>
      <c r="BR56" s="37">
        <f t="shared" si="1"/>
        <v>57.950558551734389</v>
      </c>
      <c r="BS56" s="37">
        <f t="shared" si="2"/>
        <v>86.808052139488296</v>
      </c>
      <c r="BT56" s="36"/>
      <c r="BU56" s="36">
        <v>635</v>
      </c>
      <c r="BV56" s="36">
        <v>635</v>
      </c>
      <c r="BW56" s="36">
        <v>838.17673830000001</v>
      </c>
      <c r="BX56" s="37">
        <v>0</v>
      </c>
      <c r="BY56" s="37">
        <v>75.759678237780079</v>
      </c>
      <c r="BZ56" s="37">
        <v>75.759678237780079</v>
      </c>
      <c r="CA56" s="36"/>
      <c r="CB56" s="36">
        <v>616</v>
      </c>
      <c r="CC56" s="36">
        <v>616</v>
      </c>
      <c r="CD56" s="36">
        <v>812.98185770000009</v>
      </c>
      <c r="CE56" s="37">
        <f t="shared" si="3"/>
        <v>0</v>
      </c>
      <c r="CF56" s="37">
        <f t="shared" si="4"/>
        <v>75.770448524241402</v>
      </c>
      <c r="CG56" s="37">
        <f t="shared" si="5"/>
        <v>75.770448524241402</v>
      </c>
      <c r="CH56" s="36"/>
      <c r="CI56" s="36">
        <v>565</v>
      </c>
      <c r="CJ56" s="36">
        <v>565</v>
      </c>
      <c r="CK56" s="36">
        <v>854.58748550613507</v>
      </c>
      <c r="CL56" s="37"/>
      <c r="CM56" s="37">
        <v>66.113769459820148</v>
      </c>
      <c r="CN56" s="37">
        <v>66.113769459820148</v>
      </c>
    </row>
    <row r="57" spans="1:92">
      <c r="A57" s="31" t="s">
        <v>61</v>
      </c>
      <c r="B57" s="36">
        <v>153</v>
      </c>
      <c r="C57" s="36">
        <v>2859</v>
      </c>
      <c r="D57" s="36">
        <v>3012</v>
      </c>
      <c r="E57" s="36">
        <v>4116.18361</v>
      </c>
      <c r="F57" s="37">
        <v>3.7170353535322493</v>
      </c>
      <c r="G57" s="37">
        <v>69.457542978749672</v>
      </c>
      <c r="H57" s="37">
        <v>73.174578332281925</v>
      </c>
      <c r="I57" s="36">
        <v>156</v>
      </c>
      <c r="J57" s="36">
        <v>2983</v>
      </c>
      <c r="K57" s="36">
        <v>3139</v>
      </c>
      <c r="L57" s="36">
        <v>3963.4972300000004</v>
      </c>
      <c r="M57" s="37">
        <v>3.9359179771648281</v>
      </c>
      <c r="N57" s="37">
        <v>75.261816191555653</v>
      </c>
      <c r="O57" s="37">
        <v>79.197734168720473</v>
      </c>
      <c r="P57" s="36">
        <v>153</v>
      </c>
      <c r="Q57" s="36">
        <v>3053</v>
      </c>
      <c r="R57" s="36">
        <v>3206</v>
      </c>
      <c r="S57" s="36">
        <v>3833.5659800000003</v>
      </c>
      <c r="T57" s="37">
        <v>3.9910621285302619</v>
      </c>
      <c r="U57" s="37">
        <v>79.638644956881635</v>
      </c>
      <c r="V57" s="37">
        <v>83.62970708541188</v>
      </c>
      <c r="W57" s="36">
        <v>148</v>
      </c>
      <c r="X57" s="36">
        <v>3209</v>
      </c>
      <c r="Y57" s="36">
        <v>3357</v>
      </c>
      <c r="Z57" s="36">
        <v>4532.6232025416157</v>
      </c>
      <c r="AA57" s="37">
        <v>3.2652173672192899</v>
      </c>
      <c r="AB57" s="37">
        <v>70.797854941937175</v>
      </c>
      <c r="AC57" s="37">
        <v>74.063072309156453</v>
      </c>
      <c r="AD57" s="36">
        <v>144</v>
      </c>
      <c r="AE57" s="36">
        <v>3225</v>
      </c>
      <c r="AF57" s="36">
        <v>3369</v>
      </c>
      <c r="AG57" s="36">
        <v>4479.5286096292111</v>
      </c>
      <c r="AH57" s="37">
        <v>3.2146239604421116</v>
      </c>
      <c r="AI57" s="37">
        <v>71.994182447401457</v>
      </c>
      <c r="AJ57" s="37">
        <v>75.208806407843568</v>
      </c>
      <c r="AK57" s="36">
        <v>139</v>
      </c>
      <c r="AL57" s="36">
        <v>3358</v>
      </c>
      <c r="AM57" s="36">
        <v>3497</v>
      </c>
      <c r="AN57" s="36">
        <v>4422.9568828721503</v>
      </c>
      <c r="AO57" s="37">
        <v>3.142693986872807</v>
      </c>
      <c r="AP57" s="37">
        <v>75.922060488625078</v>
      </c>
      <c r="AQ57" s="37">
        <v>79.064754475497878</v>
      </c>
      <c r="AR57" s="36">
        <v>142</v>
      </c>
      <c r="AS57" s="36">
        <v>3403</v>
      </c>
      <c r="AT57" s="36">
        <v>3545</v>
      </c>
      <c r="AU57" s="36">
        <v>4344.7615032673602</v>
      </c>
      <c r="AV57" s="37">
        <v>3.2683036777326615</v>
      </c>
      <c r="AW57" s="37">
        <v>78.32420715017075</v>
      </c>
      <c r="AX57" s="37">
        <v>81.592510827903411</v>
      </c>
      <c r="AY57" s="36">
        <v>149</v>
      </c>
      <c r="AZ57" s="36">
        <v>3439</v>
      </c>
      <c r="BA57" s="36">
        <v>3588</v>
      </c>
      <c r="BB57" s="36">
        <v>4209.0935787306498</v>
      </c>
      <c r="BC57" s="37">
        <v>3.539954558219502</v>
      </c>
      <c r="BD57" s="37">
        <v>81.704051850448778</v>
      </c>
      <c r="BE57" s="37">
        <v>85.24400640866827</v>
      </c>
      <c r="BF57" s="36">
        <v>131</v>
      </c>
      <c r="BG57" s="36">
        <v>3505</v>
      </c>
      <c r="BH57" s="36">
        <v>3636</v>
      </c>
      <c r="BI57" s="36">
        <v>4139.6622212346401</v>
      </c>
      <c r="BJ57" s="37">
        <v>3.1645093971200793</v>
      </c>
      <c r="BK57" s="37">
        <v>84.668743793174642</v>
      </c>
      <c r="BL57" s="37">
        <v>87.833253190294727</v>
      </c>
      <c r="BM57" s="36">
        <v>1299</v>
      </c>
      <c r="BN57" s="36">
        <v>2163</v>
      </c>
      <c r="BO57" s="36">
        <v>3462</v>
      </c>
      <c r="BP57" s="36">
        <v>4068.4310833848695</v>
      </c>
      <c r="BQ57" s="37">
        <f t="shared" si="0"/>
        <v>31.928769920793464</v>
      </c>
      <c r="BR57" s="37">
        <f t="shared" si="1"/>
        <v>53.165457535547553</v>
      </c>
      <c r="BS57" s="37">
        <f t="shared" si="2"/>
        <v>85.094227456341017</v>
      </c>
      <c r="BT57" s="36">
        <v>113</v>
      </c>
      <c r="BU57" s="36">
        <v>2993</v>
      </c>
      <c r="BV57" s="36">
        <v>3106</v>
      </c>
      <c r="BW57" s="36">
        <v>4107.9898364000001</v>
      </c>
      <c r="BX57" s="37">
        <v>2.7507370879726061</v>
      </c>
      <c r="BY57" s="37">
        <v>72.858018622141685</v>
      </c>
      <c r="BZ57" s="37">
        <v>75.608755710114295</v>
      </c>
      <c r="CA57" s="36">
        <v>107</v>
      </c>
      <c r="CB57" s="36">
        <v>2931</v>
      </c>
      <c r="CC57" s="36">
        <v>3038</v>
      </c>
      <c r="CD57" s="36">
        <v>4062.3252398000004</v>
      </c>
      <c r="CE57" s="37">
        <f t="shared" si="3"/>
        <v>2.6339594612387045</v>
      </c>
      <c r="CF57" s="37">
        <f t="shared" si="4"/>
        <v>72.150796083090114</v>
      </c>
      <c r="CG57" s="37">
        <f t="shared" si="5"/>
        <v>74.784755544328831</v>
      </c>
      <c r="CH57" s="36">
        <v>126</v>
      </c>
      <c r="CI57" s="36">
        <v>2873</v>
      </c>
      <c r="CJ57" s="36">
        <v>2999</v>
      </c>
      <c r="CK57" s="36">
        <v>3839.6969747744379</v>
      </c>
      <c r="CL57" s="37">
        <v>3.2815089531225792</v>
      </c>
      <c r="CM57" s="37">
        <v>74.823612875564848</v>
      </c>
      <c r="CN57" s="37">
        <v>78.105121828687416</v>
      </c>
    </row>
    <row r="58" spans="1:92" ht="16.5" thickBot="1">
      <c r="A58" s="24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</row>
    <row r="59" spans="1:92" s="23" customFormat="1" ht="15.75" thickBot="1">
      <c r="A59" s="75" t="s">
        <v>62</v>
      </c>
      <c r="B59" s="74" t="s">
        <v>0</v>
      </c>
      <c r="C59" s="74"/>
      <c r="D59" s="74"/>
      <c r="E59" s="74"/>
      <c r="F59" s="74"/>
      <c r="G59" s="74"/>
      <c r="H59" s="74"/>
      <c r="I59" s="74" t="s">
        <v>73</v>
      </c>
      <c r="J59" s="74"/>
      <c r="K59" s="74"/>
      <c r="L59" s="74"/>
      <c r="M59" s="74"/>
      <c r="N59" s="74"/>
      <c r="O59" s="74"/>
      <c r="P59" s="74" t="s">
        <v>74</v>
      </c>
      <c r="Q59" s="74"/>
      <c r="R59" s="74"/>
      <c r="S59" s="74"/>
      <c r="T59" s="74"/>
      <c r="U59" s="74"/>
      <c r="V59" s="74"/>
      <c r="W59" s="74" t="s">
        <v>75</v>
      </c>
      <c r="X59" s="74"/>
      <c r="Y59" s="74"/>
      <c r="Z59" s="74"/>
      <c r="AA59" s="74"/>
      <c r="AB59" s="74"/>
      <c r="AC59" s="74"/>
      <c r="AD59" s="74" t="s">
        <v>76</v>
      </c>
      <c r="AE59" s="74"/>
      <c r="AF59" s="74"/>
      <c r="AG59" s="74"/>
      <c r="AH59" s="74"/>
      <c r="AI59" s="74"/>
      <c r="AJ59" s="74"/>
      <c r="AK59" s="74" t="s">
        <v>77</v>
      </c>
      <c r="AL59" s="74"/>
      <c r="AM59" s="74"/>
      <c r="AN59" s="74"/>
      <c r="AO59" s="74"/>
      <c r="AP59" s="74"/>
      <c r="AQ59" s="74"/>
      <c r="AR59" s="74" t="s">
        <v>78</v>
      </c>
      <c r="AS59" s="74"/>
      <c r="AT59" s="74"/>
      <c r="AU59" s="74"/>
      <c r="AV59" s="74"/>
      <c r="AW59" s="74"/>
      <c r="AX59" s="74"/>
      <c r="AY59" s="74" t="s">
        <v>79</v>
      </c>
      <c r="AZ59" s="74"/>
      <c r="BA59" s="74"/>
      <c r="BB59" s="74"/>
      <c r="BC59" s="74"/>
      <c r="BD59" s="74"/>
      <c r="BE59" s="74"/>
      <c r="BF59" s="74" t="s">
        <v>106</v>
      </c>
      <c r="BG59" s="74"/>
      <c r="BH59" s="74"/>
      <c r="BI59" s="74"/>
      <c r="BJ59" s="74"/>
      <c r="BK59" s="74"/>
      <c r="BL59" s="74"/>
      <c r="BM59" s="74" t="s">
        <v>111</v>
      </c>
      <c r="BN59" s="74"/>
      <c r="BO59" s="74"/>
      <c r="BP59" s="74"/>
      <c r="BQ59" s="74"/>
      <c r="BR59" s="74"/>
      <c r="BS59" s="74"/>
      <c r="BT59" s="74" t="s">
        <v>113</v>
      </c>
      <c r="BU59" s="74"/>
      <c r="BV59" s="74"/>
      <c r="BW59" s="74"/>
      <c r="BX59" s="74"/>
      <c r="BY59" s="74"/>
      <c r="BZ59" s="74"/>
      <c r="CA59" s="74" t="s">
        <v>124</v>
      </c>
      <c r="CB59" s="74"/>
      <c r="CC59" s="74"/>
      <c r="CD59" s="74"/>
      <c r="CE59" s="74"/>
      <c r="CF59" s="74"/>
      <c r="CG59" s="74"/>
      <c r="CH59" s="74" t="s">
        <v>132</v>
      </c>
      <c r="CI59" s="74"/>
      <c r="CJ59" s="74"/>
      <c r="CK59" s="74"/>
      <c r="CL59" s="74"/>
      <c r="CM59" s="74"/>
      <c r="CN59" s="74"/>
    </row>
    <row r="60" spans="1:92" ht="16.5" customHeight="1" thickBot="1">
      <c r="A60" s="75"/>
      <c r="B60" s="74" t="s">
        <v>63</v>
      </c>
      <c r="C60" s="74"/>
      <c r="D60" s="74"/>
      <c r="E60" s="74" t="s">
        <v>72</v>
      </c>
      <c r="F60" s="74" t="s">
        <v>90</v>
      </c>
      <c r="G60" s="74"/>
      <c r="H60" s="74"/>
      <c r="I60" s="74" t="s">
        <v>63</v>
      </c>
      <c r="J60" s="74"/>
      <c r="K60" s="74"/>
      <c r="L60" s="74" t="s">
        <v>72</v>
      </c>
      <c r="M60" s="74" t="s">
        <v>90</v>
      </c>
      <c r="N60" s="74"/>
      <c r="O60" s="74"/>
      <c r="P60" s="74" t="s">
        <v>63</v>
      </c>
      <c r="Q60" s="74"/>
      <c r="R60" s="74"/>
      <c r="S60" s="74" t="s">
        <v>72</v>
      </c>
      <c r="T60" s="74" t="s">
        <v>90</v>
      </c>
      <c r="U60" s="74"/>
      <c r="V60" s="74"/>
      <c r="W60" s="74" t="s">
        <v>63</v>
      </c>
      <c r="X60" s="74"/>
      <c r="Y60" s="74"/>
      <c r="Z60" s="74" t="s">
        <v>72</v>
      </c>
      <c r="AA60" s="74" t="s">
        <v>90</v>
      </c>
      <c r="AB60" s="74"/>
      <c r="AC60" s="74"/>
      <c r="AD60" s="74" t="s">
        <v>63</v>
      </c>
      <c r="AE60" s="74"/>
      <c r="AF60" s="74"/>
      <c r="AG60" s="74" t="s">
        <v>72</v>
      </c>
      <c r="AH60" s="74" t="s">
        <v>90</v>
      </c>
      <c r="AI60" s="74"/>
      <c r="AJ60" s="74"/>
      <c r="AK60" s="74" t="s">
        <v>63</v>
      </c>
      <c r="AL60" s="74"/>
      <c r="AM60" s="74"/>
      <c r="AN60" s="74" t="s">
        <v>72</v>
      </c>
      <c r="AO60" s="74" t="s">
        <v>90</v>
      </c>
      <c r="AP60" s="74"/>
      <c r="AQ60" s="74"/>
      <c r="AR60" s="74" t="s">
        <v>63</v>
      </c>
      <c r="AS60" s="74"/>
      <c r="AT60" s="74"/>
      <c r="AU60" s="74" t="s">
        <v>72</v>
      </c>
      <c r="AV60" s="74" t="s">
        <v>90</v>
      </c>
      <c r="AW60" s="74"/>
      <c r="AX60" s="74"/>
      <c r="AY60" s="74" t="s">
        <v>63</v>
      </c>
      <c r="AZ60" s="74"/>
      <c r="BA60" s="74"/>
      <c r="BB60" s="74" t="s">
        <v>72</v>
      </c>
      <c r="BC60" s="74" t="s">
        <v>90</v>
      </c>
      <c r="BD60" s="74"/>
      <c r="BE60" s="74"/>
      <c r="BF60" s="74" t="s">
        <v>63</v>
      </c>
      <c r="BG60" s="74"/>
      <c r="BH60" s="74"/>
      <c r="BI60" s="74" t="s">
        <v>72</v>
      </c>
      <c r="BJ60" s="74" t="s">
        <v>90</v>
      </c>
      <c r="BK60" s="74"/>
      <c r="BL60" s="74"/>
      <c r="BM60" s="74" t="s">
        <v>63</v>
      </c>
      <c r="BN60" s="74"/>
      <c r="BO60" s="74"/>
      <c r="BP60" s="74" t="s">
        <v>72</v>
      </c>
      <c r="BQ60" s="74" t="s">
        <v>90</v>
      </c>
      <c r="BR60" s="74"/>
      <c r="BS60" s="74"/>
      <c r="BT60" s="74" t="s">
        <v>63</v>
      </c>
      <c r="BU60" s="74"/>
      <c r="BV60" s="74"/>
      <c r="BW60" s="74" t="s">
        <v>72</v>
      </c>
      <c r="BX60" s="74" t="s">
        <v>90</v>
      </c>
      <c r="BY60" s="74"/>
      <c r="BZ60" s="74"/>
      <c r="CA60" s="74" t="s">
        <v>63</v>
      </c>
      <c r="CB60" s="74"/>
      <c r="CC60" s="74"/>
      <c r="CD60" s="74" t="s">
        <v>72</v>
      </c>
      <c r="CE60" s="74" t="s">
        <v>90</v>
      </c>
      <c r="CF60" s="74"/>
      <c r="CG60" s="74"/>
      <c r="CH60" s="74" t="s">
        <v>63</v>
      </c>
      <c r="CI60" s="74"/>
      <c r="CJ60" s="74"/>
      <c r="CK60" s="74" t="s">
        <v>72</v>
      </c>
      <c r="CL60" s="74" t="s">
        <v>90</v>
      </c>
      <c r="CM60" s="74"/>
      <c r="CN60" s="74"/>
    </row>
    <row r="61" spans="1:92" ht="46.5" customHeight="1" thickBot="1">
      <c r="A61" s="75"/>
      <c r="B61" s="71" t="s">
        <v>12</v>
      </c>
      <c r="C61" s="71" t="s">
        <v>14</v>
      </c>
      <c r="D61" s="71" t="s">
        <v>13</v>
      </c>
      <c r="E61" s="74"/>
      <c r="F61" s="71" t="s">
        <v>12</v>
      </c>
      <c r="G61" s="71" t="s">
        <v>14</v>
      </c>
      <c r="H61" s="71" t="s">
        <v>13</v>
      </c>
      <c r="I61" s="71" t="s">
        <v>12</v>
      </c>
      <c r="J61" s="71" t="s">
        <v>14</v>
      </c>
      <c r="K61" s="71" t="s">
        <v>13</v>
      </c>
      <c r="L61" s="74"/>
      <c r="M61" s="71" t="s">
        <v>12</v>
      </c>
      <c r="N61" s="71" t="s">
        <v>14</v>
      </c>
      <c r="O61" s="71" t="s">
        <v>13</v>
      </c>
      <c r="P61" s="71" t="s">
        <v>12</v>
      </c>
      <c r="Q61" s="71" t="s">
        <v>14</v>
      </c>
      <c r="R61" s="71" t="s">
        <v>13</v>
      </c>
      <c r="S61" s="74"/>
      <c r="T61" s="71" t="s">
        <v>12</v>
      </c>
      <c r="U61" s="71" t="s">
        <v>14</v>
      </c>
      <c r="V61" s="71" t="s">
        <v>13</v>
      </c>
      <c r="W61" s="71" t="s">
        <v>12</v>
      </c>
      <c r="X61" s="71" t="s">
        <v>14</v>
      </c>
      <c r="Y61" s="71" t="s">
        <v>13</v>
      </c>
      <c r="Z61" s="74"/>
      <c r="AA61" s="71" t="s">
        <v>12</v>
      </c>
      <c r="AB61" s="71" t="s">
        <v>14</v>
      </c>
      <c r="AC61" s="71" t="s">
        <v>13</v>
      </c>
      <c r="AD61" s="71" t="s">
        <v>12</v>
      </c>
      <c r="AE61" s="71" t="s">
        <v>14</v>
      </c>
      <c r="AF61" s="71" t="s">
        <v>13</v>
      </c>
      <c r="AG61" s="74"/>
      <c r="AH61" s="71" t="s">
        <v>12</v>
      </c>
      <c r="AI61" s="71" t="s">
        <v>14</v>
      </c>
      <c r="AJ61" s="71" t="s">
        <v>13</v>
      </c>
      <c r="AK61" s="71" t="s">
        <v>12</v>
      </c>
      <c r="AL61" s="71" t="s">
        <v>14</v>
      </c>
      <c r="AM61" s="71" t="s">
        <v>13</v>
      </c>
      <c r="AN61" s="74"/>
      <c r="AO61" s="71" t="s">
        <v>12</v>
      </c>
      <c r="AP61" s="71" t="s">
        <v>14</v>
      </c>
      <c r="AQ61" s="71" t="s">
        <v>13</v>
      </c>
      <c r="AR61" s="71" t="s">
        <v>12</v>
      </c>
      <c r="AS61" s="71" t="s">
        <v>14</v>
      </c>
      <c r="AT61" s="71" t="s">
        <v>13</v>
      </c>
      <c r="AU61" s="74"/>
      <c r="AV61" s="71" t="s">
        <v>12</v>
      </c>
      <c r="AW61" s="71" t="s">
        <v>14</v>
      </c>
      <c r="AX61" s="71" t="s">
        <v>13</v>
      </c>
      <c r="AY61" s="71" t="s">
        <v>12</v>
      </c>
      <c r="AZ61" s="71" t="s">
        <v>14</v>
      </c>
      <c r="BA61" s="71" t="s">
        <v>13</v>
      </c>
      <c r="BB61" s="74"/>
      <c r="BC61" s="71" t="s">
        <v>12</v>
      </c>
      <c r="BD61" s="71" t="s">
        <v>14</v>
      </c>
      <c r="BE61" s="71" t="s">
        <v>13</v>
      </c>
      <c r="BF61" s="71" t="s">
        <v>12</v>
      </c>
      <c r="BG61" s="71" t="s">
        <v>14</v>
      </c>
      <c r="BH61" s="71" t="s">
        <v>13</v>
      </c>
      <c r="BI61" s="74"/>
      <c r="BJ61" s="71" t="s">
        <v>12</v>
      </c>
      <c r="BK61" s="71" t="s">
        <v>14</v>
      </c>
      <c r="BL61" s="71" t="s">
        <v>13</v>
      </c>
      <c r="BM61" s="71" t="s">
        <v>12</v>
      </c>
      <c r="BN61" s="71" t="s">
        <v>14</v>
      </c>
      <c r="BO61" s="71" t="s">
        <v>13</v>
      </c>
      <c r="BP61" s="74"/>
      <c r="BQ61" s="71" t="s">
        <v>12</v>
      </c>
      <c r="BR61" s="71" t="s">
        <v>14</v>
      </c>
      <c r="BS61" s="71" t="s">
        <v>13</v>
      </c>
      <c r="BT61" s="71" t="s">
        <v>12</v>
      </c>
      <c r="BU61" s="71" t="s">
        <v>14</v>
      </c>
      <c r="BV61" s="71" t="s">
        <v>13</v>
      </c>
      <c r="BW61" s="74"/>
      <c r="BX61" s="71" t="s">
        <v>12</v>
      </c>
      <c r="BY61" s="71" t="s">
        <v>14</v>
      </c>
      <c r="BZ61" s="71" t="s">
        <v>13</v>
      </c>
      <c r="CA61" s="71" t="s">
        <v>12</v>
      </c>
      <c r="CB61" s="71" t="s">
        <v>14</v>
      </c>
      <c r="CC61" s="71" t="s">
        <v>13</v>
      </c>
      <c r="CD61" s="74"/>
      <c r="CE61" s="71" t="s">
        <v>12</v>
      </c>
      <c r="CF61" s="71" t="s">
        <v>14</v>
      </c>
      <c r="CG61" s="71" t="s">
        <v>13</v>
      </c>
      <c r="CH61" s="71" t="s">
        <v>12</v>
      </c>
      <c r="CI61" s="71" t="s">
        <v>14</v>
      </c>
      <c r="CJ61" s="71" t="s">
        <v>13</v>
      </c>
      <c r="CK61" s="74"/>
      <c r="CL61" s="71" t="s">
        <v>12</v>
      </c>
      <c r="CM61" s="71" t="s">
        <v>14</v>
      </c>
      <c r="CN61" s="71" t="s">
        <v>13</v>
      </c>
    </row>
    <row r="62" spans="1:92" s="23" customFormat="1">
      <c r="A62" s="28" t="s">
        <v>15</v>
      </c>
      <c r="B62" s="29">
        <v>24885</v>
      </c>
      <c r="C62" s="29">
        <v>240099</v>
      </c>
      <c r="D62" s="29">
        <v>264984</v>
      </c>
      <c r="E62" s="29">
        <v>334045.99992000003</v>
      </c>
      <c r="F62" s="30">
        <v>7.4495728151091933</v>
      </c>
      <c r="G62" s="30">
        <v>71.876029067104767</v>
      </c>
      <c r="H62" s="30">
        <v>79.325601882213959</v>
      </c>
      <c r="I62" s="29">
        <v>25361</v>
      </c>
      <c r="J62" s="29">
        <v>241792</v>
      </c>
      <c r="K62" s="29">
        <v>267153</v>
      </c>
      <c r="L62" s="29">
        <v>331998.00006999995</v>
      </c>
      <c r="M62" s="30">
        <v>7.6389014375546758</v>
      </c>
      <c r="N62" s="30">
        <v>72.829354378345499</v>
      </c>
      <c r="O62" s="30">
        <v>80.468255815900164</v>
      </c>
      <c r="P62" s="29">
        <v>25656</v>
      </c>
      <c r="Q62" s="29">
        <v>245592</v>
      </c>
      <c r="R62" s="29">
        <v>271248</v>
      </c>
      <c r="S62" s="29">
        <v>329827.99988999998</v>
      </c>
      <c r="T62" s="30">
        <v>7.7785997576180499</v>
      </c>
      <c r="U62" s="30">
        <v>74.46062798849907</v>
      </c>
      <c r="V62" s="30">
        <v>82.239227746117109</v>
      </c>
      <c r="W62" s="29">
        <v>26722</v>
      </c>
      <c r="X62" s="29">
        <v>257717</v>
      </c>
      <c r="Y62" s="29">
        <v>284439</v>
      </c>
      <c r="Z62" s="29">
        <v>359241.00591477705</v>
      </c>
      <c r="AA62" s="30">
        <v>7.4384604095945761</v>
      </c>
      <c r="AB62" s="30">
        <v>71.739304744386104</v>
      </c>
      <c r="AC62" s="30">
        <v>79.177765153980673</v>
      </c>
      <c r="AD62" s="29">
        <v>27941</v>
      </c>
      <c r="AE62" s="29">
        <v>265559</v>
      </c>
      <c r="AF62" s="29">
        <v>293500</v>
      </c>
      <c r="AG62" s="29">
        <v>358607.47089636012</v>
      </c>
      <c r="AH62" s="30">
        <v>7.7915275803261581</v>
      </c>
      <c r="AI62" s="30">
        <v>74.052835356781586</v>
      </c>
      <c r="AJ62" s="30">
        <v>81.844362937107746</v>
      </c>
      <c r="AK62" s="29">
        <v>29328</v>
      </c>
      <c r="AL62" s="29">
        <v>274835</v>
      </c>
      <c r="AM62" s="29">
        <v>304163</v>
      </c>
      <c r="AN62" s="29">
        <v>355791.92864434089</v>
      </c>
      <c r="AO62" s="30">
        <v>8.2430200459429344</v>
      </c>
      <c r="AP62" s="30">
        <v>77.24599066853267</v>
      </c>
      <c r="AQ62" s="30">
        <v>85.489010714475612</v>
      </c>
      <c r="AR62" s="29">
        <v>29876</v>
      </c>
      <c r="AS62" s="29">
        <v>266598</v>
      </c>
      <c r="AT62" s="29">
        <v>296474</v>
      </c>
      <c r="AU62" s="29">
        <v>351759.56291534746</v>
      </c>
      <c r="AV62" s="30">
        <v>8.4933014336243637</v>
      </c>
      <c r="AW62" s="30">
        <v>75.789837180391885</v>
      </c>
      <c r="AX62" s="30">
        <v>84.283138614016252</v>
      </c>
      <c r="AY62" s="29">
        <v>31179</v>
      </c>
      <c r="AZ62" s="29">
        <v>283009</v>
      </c>
      <c r="BA62" s="29">
        <v>314188</v>
      </c>
      <c r="BB62" s="29">
        <v>347893.4552232303</v>
      </c>
      <c r="BC62" s="30">
        <v>8.9622266621812692</v>
      </c>
      <c r="BD62" s="30">
        <v>81.349331455058177</v>
      </c>
      <c r="BE62" s="30">
        <v>90.311558117239443</v>
      </c>
      <c r="BF62" s="29">
        <v>31807</v>
      </c>
      <c r="BG62" s="29">
        <v>283325</v>
      </c>
      <c r="BH62" s="29">
        <v>315132</v>
      </c>
      <c r="BI62" s="29">
        <v>345065.05695322069</v>
      </c>
      <c r="BJ62" s="30">
        <v>9.217682103439401</v>
      </c>
      <c r="BK62" s="30">
        <v>82.107705283647263</v>
      </c>
      <c r="BL62" s="30">
        <v>91.32538738708665</v>
      </c>
      <c r="BM62" s="29">
        <f>BM63+BM64+BM65+BM66+BM67+BM68+BM69+BM70</f>
        <v>116279</v>
      </c>
      <c r="BN62" s="29">
        <f>BN63+BN64+BN65+BN66+BN67+BN68+BN69+BN70</f>
        <v>195237</v>
      </c>
      <c r="BO62" s="29">
        <f>BO63+BO64+BO65+BO66+BO67+BO68+BO69+BO70</f>
        <v>311516</v>
      </c>
      <c r="BP62" s="29">
        <f>BP63+BP64+BP65+BP66+BP67+BP68+BP69+BP70</f>
        <v>343171.21909859061</v>
      </c>
      <c r="BQ62" s="30">
        <f t="shared" ref="BQ62:BQ70" si="6">(BM62/BP62)*100</f>
        <v>33.883669005061257</v>
      </c>
      <c r="BR62" s="30">
        <f t="shared" ref="BR62:BR70" si="7">(BN62/BP62)*100</f>
        <v>56.892008750859091</v>
      </c>
      <c r="BS62" s="30">
        <f t="shared" ref="BS62:BS70" si="8">(BO62/BP62)*100</f>
        <v>90.775677755920341</v>
      </c>
      <c r="BT62" s="29">
        <v>31363</v>
      </c>
      <c r="BU62" s="29">
        <v>258051</v>
      </c>
      <c r="BV62" s="29">
        <v>289414</v>
      </c>
      <c r="BW62" s="29">
        <v>341027.90357823001</v>
      </c>
      <c r="BX62" s="30">
        <v>9.1966081575508056</v>
      </c>
      <c r="BY62" s="30">
        <v>75.668588198327441</v>
      </c>
      <c r="BZ62" s="30">
        <v>84.86519635587824</v>
      </c>
      <c r="CA62" s="29">
        <f t="shared" ref="CA62:CD62" si="9">CA63+CA64+CA65+CA66+CA67+CA68+CA69+CA70</f>
        <v>31498</v>
      </c>
      <c r="CB62" s="29">
        <f t="shared" si="9"/>
        <v>251850</v>
      </c>
      <c r="CC62" s="29">
        <f t="shared" si="9"/>
        <v>283348</v>
      </c>
      <c r="CD62" s="29">
        <f t="shared" si="9"/>
        <v>338034.19259248994</v>
      </c>
      <c r="CE62" s="30">
        <f t="shared" ref="CE62:CE70" si="10">(CA62/CD62)*100</f>
        <v>9.3179922890143114</v>
      </c>
      <c r="CF62" s="30">
        <f t="shared" ref="CF62:CF70" si="11">(CB62/CD62)*100</f>
        <v>74.504297351839938</v>
      </c>
      <c r="CG62" s="30">
        <f t="shared" ref="CG62:CG70" si="12">(CC62/CD62)*100</f>
        <v>83.822289640854251</v>
      </c>
      <c r="CH62" s="29">
        <v>31457</v>
      </c>
      <c r="CI62" s="29">
        <v>248664</v>
      </c>
      <c r="CJ62" s="29">
        <v>280121</v>
      </c>
      <c r="CK62" s="29">
        <v>342773.00000000012</v>
      </c>
      <c r="CL62" s="30">
        <v>9.1772105737616414</v>
      </c>
      <c r="CM62" s="30">
        <v>72.544803703908983</v>
      </c>
      <c r="CN62" s="30">
        <v>81.722014277670624</v>
      </c>
    </row>
    <row r="63" spans="1:92">
      <c r="A63" s="31" t="s">
        <v>64</v>
      </c>
      <c r="B63" s="36">
        <v>860</v>
      </c>
      <c r="C63" s="36">
        <v>23104</v>
      </c>
      <c r="D63" s="36">
        <v>23964</v>
      </c>
      <c r="E63" s="36">
        <v>32908.603830000007</v>
      </c>
      <c r="F63" s="37">
        <v>2.6132983472729716</v>
      </c>
      <c r="G63" s="37">
        <v>70.20656397138923</v>
      </c>
      <c r="H63" s="37">
        <v>72.819862318662203</v>
      </c>
      <c r="I63" s="36">
        <v>908</v>
      </c>
      <c r="J63" s="36">
        <v>23315</v>
      </c>
      <c r="K63" s="36">
        <v>24223</v>
      </c>
      <c r="L63" s="36">
        <v>31837.768410000001</v>
      </c>
      <c r="M63" s="37">
        <v>2.8519586809821886</v>
      </c>
      <c r="N63" s="37">
        <v>73.230635073898384</v>
      </c>
      <c r="O63" s="37">
        <v>76.082593754880563</v>
      </c>
      <c r="P63" s="36">
        <v>904</v>
      </c>
      <c r="Q63" s="36">
        <v>23947</v>
      </c>
      <c r="R63" s="36">
        <v>24851</v>
      </c>
      <c r="S63" s="36">
        <v>31276.011439999998</v>
      </c>
      <c r="T63" s="37">
        <v>2.8903941339650565</v>
      </c>
      <c r="U63" s="37">
        <v>76.566668502280095</v>
      </c>
      <c r="V63" s="37">
        <v>79.457062636245155</v>
      </c>
      <c r="W63" s="36">
        <v>896</v>
      </c>
      <c r="X63" s="36">
        <v>25477</v>
      </c>
      <c r="Y63" s="36">
        <v>26373</v>
      </c>
      <c r="Z63" s="36">
        <v>34883.066558529768</v>
      </c>
      <c r="AA63" s="37">
        <v>2.5685815164690728</v>
      </c>
      <c r="AB63" s="37">
        <v>73.035436713261802</v>
      </c>
      <c r="AC63" s="37">
        <v>75.604018229730869</v>
      </c>
      <c r="AD63" s="36">
        <v>976</v>
      </c>
      <c r="AE63" s="36">
        <v>26694</v>
      </c>
      <c r="AF63" s="36">
        <v>27670</v>
      </c>
      <c r="AG63" s="36">
        <v>34727.309147271335</v>
      </c>
      <c r="AH63" s="37">
        <v>2.8104682567284032</v>
      </c>
      <c r="AI63" s="37">
        <v>76.867458652774587</v>
      </c>
      <c r="AJ63" s="37">
        <v>79.677926909503</v>
      </c>
      <c r="AK63" s="36">
        <v>957</v>
      </c>
      <c r="AL63" s="36">
        <v>28184</v>
      </c>
      <c r="AM63" s="36">
        <v>29141</v>
      </c>
      <c r="AN63" s="36">
        <v>34960.638123963261</v>
      </c>
      <c r="AO63" s="37">
        <v>2.7373642226056458</v>
      </c>
      <c r="AP63" s="37">
        <v>80.616377481627509</v>
      </c>
      <c r="AQ63" s="37">
        <v>83.353741704233158</v>
      </c>
      <c r="AR63" s="36">
        <v>1061</v>
      </c>
      <c r="AS63" s="36">
        <v>27967</v>
      </c>
      <c r="AT63" s="36">
        <v>29028</v>
      </c>
      <c r="AU63" s="36">
        <v>34694.918204012414</v>
      </c>
      <c r="AV63" s="37">
        <v>3.0580847424430502</v>
      </c>
      <c r="AW63" s="37">
        <v>80.608346834971528</v>
      </c>
      <c r="AX63" s="37">
        <v>83.666431577414585</v>
      </c>
      <c r="AY63" s="36">
        <v>1106</v>
      </c>
      <c r="AZ63" s="36">
        <v>29205</v>
      </c>
      <c r="BA63" s="36">
        <v>30311</v>
      </c>
      <c r="BB63" s="36">
        <v>34291.004480548785</v>
      </c>
      <c r="BC63" s="37">
        <v>3.2253356725883227</v>
      </c>
      <c r="BD63" s="37">
        <v>85.168108786565966</v>
      </c>
      <c r="BE63" s="37">
        <v>88.393444459154296</v>
      </c>
      <c r="BF63" s="36">
        <v>1165</v>
      </c>
      <c r="BG63" s="36">
        <v>28991</v>
      </c>
      <c r="BH63" s="36">
        <v>30156</v>
      </c>
      <c r="BI63" s="36">
        <v>33541.8416156444</v>
      </c>
      <c r="BJ63" s="37">
        <v>3.4732738093206761</v>
      </c>
      <c r="BK63" s="37">
        <v>86.432344211172293</v>
      </c>
      <c r="BL63" s="37">
        <v>89.905618020492966</v>
      </c>
      <c r="BM63" s="36">
        <f>BM14+BM25+BM33+BM40+BM41</f>
        <v>10252</v>
      </c>
      <c r="BN63" s="36">
        <f>BN14+BN25+BN33+BN40+BN41</f>
        <v>18861</v>
      </c>
      <c r="BO63" s="36">
        <f>BO14+BO25+BO33+BO40+BO41</f>
        <v>29113</v>
      </c>
      <c r="BP63" s="36">
        <f>BP14+BP25+BP33+BP40+BP41</f>
        <v>33145.055072285424</v>
      </c>
      <c r="BQ63" s="37">
        <f t="shared" si="6"/>
        <v>30.930707394033913</v>
      </c>
      <c r="BR63" s="37">
        <f t="shared" si="7"/>
        <v>56.904415934341948</v>
      </c>
      <c r="BS63" s="37">
        <f t="shared" si="8"/>
        <v>87.835123328375857</v>
      </c>
      <c r="BT63" s="36">
        <v>1205</v>
      </c>
      <c r="BU63" s="36">
        <v>25678</v>
      </c>
      <c r="BV63" s="36">
        <v>26883</v>
      </c>
      <c r="BW63" s="36">
        <v>32908.157701600001</v>
      </c>
      <c r="BX63" s="37">
        <v>3.6617060454326578</v>
      </c>
      <c r="BY63" s="37">
        <v>78.02928451005792</v>
      </c>
      <c r="BZ63" s="37">
        <v>81.690990555490572</v>
      </c>
      <c r="CA63" s="36">
        <f t="shared" ref="CA63:CD63" si="13">CA14+CA25+CA33+CA40+CA41</f>
        <v>1195</v>
      </c>
      <c r="CB63" s="36">
        <f t="shared" si="13"/>
        <v>24802</v>
      </c>
      <c r="CC63" s="36">
        <f t="shared" si="13"/>
        <v>25997</v>
      </c>
      <c r="CD63" s="36">
        <f t="shared" si="13"/>
        <v>32355.224654500002</v>
      </c>
      <c r="CE63" s="37">
        <f t="shared" si="10"/>
        <v>3.693375684331087</v>
      </c>
      <c r="CF63" s="37">
        <f t="shared" si="11"/>
        <v>76.655316922828135</v>
      </c>
      <c r="CG63" s="37">
        <f t="shared" si="12"/>
        <v>80.348692607159222</v>
      </c>
      <c r="CH63" s="36">
        <v>1248</v>
      </c>
      <c r="CI63" s="36">
        <v>24236</v>
      </c>
      <c r="CJ63" s="36">
        <v>25484</v>
      </c>
      <c r="CK63" s="36">
        <v>33135.176591819683</v>
      </c>
      <c r="CL63" s="37">
        <v>3.7663900674913036</v>
      </c>
      <c r="CM63" s="37">
        <v>73.142812240159643</v>
      </c>
      <c r="CN63" s="37">
        <v>76.909202307650943</v>
      </c>
    </row>
    <row r="64" spans="1:92">
      <c r="A64" s="31" t="s">
        <v>65</v>
      </c>
      <c r="B64" s="36">
        <v>301</v>
      </c>
      <c r="C64" s="36">
        <v>15054</v>
      </c>
      <c r="D64" s="36">
        <v>15355</v>
      </c>
      <c r="E64" s="36">
        <v>19399.144210000002</v>
      </c>
      <c r="F64" s="37">
        <v>1.5516148379619679</v>
      </c>
      <c r="G64" s="37">
        <v>77.601361364383607</v>
      </c>
      <c r="H64" s="37">
        <v>79.15297620234557</v>
      </c>
      <c r="I64" s="36">
        <v>343</v>
      </c>
      <c r="J64" s="36">
        <v>15058</v>
      </c>
      <c r="K64" s="36">
        <v>15401</v>
      </c>
      <c r="L64" s="36">
        <v>19169.282200000001</v>
      </c>
      <c r="M64" s="37">
        <v>1.7893210419741223</v>
      </c>
      <c r="N64" s="37">
        <v>78.552758746490767</v>
      </c>
      <c r="O64" s="37">
        <v>80.342079788464886</v>
      </c>
      <c r="P64" s="36">
        <v>338</v>
      </c>
      <c r="Q64" s="36">
        <v>15574</v>
      </c>
      <c r="R64" s="36">
        <v>15912</v>
      </c>
      <c r="S64" s="36">
        <v>18835.387939999997</v>
      </c>
      <c r="T64" s="37">
        <v>1.7944944966182632</v>
      </c>
      <c r="U64" s="37">
        <v>82.684784882641509</v>
      </c>
      <c r="V64" s="37">
        <v>84.479279379259779</v>
      </c>
      <c r="W64" s="36">
        <v>365</v>
      </c>
      <c r="X64" s="36">
        <v>16192</v>
      </c>
      <c r="Y64" s="36">
        <v>16557</v>
      </c>
      <c r="Z64" s="36">
        <v>20573.210300677958</v>
      </c>
      <c r="AA64" s="37">
        <v>1.7741518929983038</v>
      </c>
      <c r="AB64" s="37">
        <v>78.704294387475429</v>
      </c>
      <c r="AC64" s="37">
        <v>80.478446280473733</v>
      </c>
      <c r="AD64" s="36">
        <v>390</v>
      </c>
      <c r="AE64" s="36">
        <v>16553</v>
      </c>
      <c r="AF64" s="36">
        <v>16943</v>
      </c>
      <c r="AG64" s="36">
        <v>20378.694649069508</v>
      </c>
      <c r="AH64" s="37">
        <v>1.913763402003805</v>
      </c>
      <c r="AI64" s="37">
        <v>81.226988700946109</v>
      </c>
      <c r="AJ64" s="37">
        <v>83.140752102949918</v>
      </c>
      <c r="AK64" s="36">
        <v>437</v>
      </c>
      <c r="AL64" s="36">
        <v>17399</v>
      </c>
      <c r="AM64" s="36">
        <v>17836</v>
      </c>
      <c r="AN64" s="36">
        <v>20403.714259959488</v>
      </c>
      <c r="AO64" s="37">
        <v>2.1417669078887975</v>
      </c>
      <c r="AP64" s="37">
        <v>85.273689771984422</v>
      </c>
      <c r="AQ64" s="37">
        <v>87.415456679873216</v>
      </c>
      <c r="AR64" s="36">
        <v>411</v>
      </c>
      <c r="AS64" s="36">
        <v>17203</v>
      </c>
      <c r="AT64" s="36">
        <v>17614</v>
      </c>
      <c r="AU64" s="36">
        <v>20416.399186783634</v>
      </c>
      <c r="AV64" s="37">
        <v>2.0130875980621354</v>
      </c>
      <c r="AW64" s="37">
        <v>84.260695740785678</v>
      </c>
      <c r="AX64" s="37">
        <v>86.273783338847821</v>
      </c>
      <c r="AY64" s="36">
        <v>462</v>
      </c>
      <c r="AZ64" s="36">
        <v>18344</v>
      </c>
      <c r="BA64" s="36">
        <v>18806</v>
      </c>
      <c r="BB64" s="36">
        <v>20272.19194203788</v>
      </c>
      <c r="BC64" s="37">
        <v>2.278983946683947</v>
      </c>
      <c r="BD64" s="37">
        <v>90.488488134134911</v>
      </c>
      <c r="BE64" s="37">
        <v>92.767472080818862</v>
      </c>
      <c r="BF64" s="36">
        <v>471</v>
      </c>
      <c r="BG64" s="36">
        <v>18516</v>
      </c>
      <c r="BH64" s="36">
        <v>18987</v>
      </c>
      <c r="BI64" s="36">
        <v>20032.891026084384</v>
      </c>
      <c r="BJ64" s="37">
        <v>2.3511334404341406</v>
      </c>
      <c r="BK64" s="37">
        <v>92.427997416302645</v>
      </c>
      <c r="BL64" s="37">
        <v>94.779130856736799</v>
      </c>
      <c r="BM64" s="36">
        <f>BM17+BM24+BM43+BM44+BM45+BM51+BM54+BM56</f>
        <v>6399</v>
      </c>
      <c r="BN64" s="36">
        <f>BN17+BN24+BN43+BN44+BN45+BN51+BN54+BN56</f>
        <v>12011</v>
      </c>
      <c r="BO64" s="36">
        <f>BO17+BO24+BO43+BO44+BO45+BO51+BO54+BO56</f>
        <v>18410</v>
      </c>
      <c r="BP64" s="36">
        <f>BP17+BP24+BP43+BP44+BP45+BP51+BP54+BP56</f>
        <v>19831.52405166515</v>
      </c>
      <c r="BQ64" s="37">
        <f t="shared" si="6"/>
        <v>32.266809062829992</v>
      </c>
      <c r="BR64" s="37">
        <f t="shared" si="7"/>
        <v>60.565188881645724</v>
      </c>
      <c r="BS64" s="37">
        <f t="shared" si="8"/>
        <v>92.831997944475717</v>
      </c>
      <c r="BT64" s="36">
        <v>428</v>
      </c>
      <c r="BU64" s="36">
        <v>16359</v>
      </c>
      <c r="BV64" s="36">
        <v>16787</v>
      </c>
      <c r="BW64" s="36">
        <v>19672.99785313</v>
      </c>
      <c r="BX64" s="37">
        <v>2.1755708163812186</v>
      </c>
      <c r="BY64" s="37">
        <v>83.154586413972794</v>
      </c>
      <c r="BZ64" s="37">
        <v>85.330157230354018</v>
      </c>
      <c r="CA64" s="36">
        <f t="shared" ref="CA64:CD64" si="14">CA17+CA24+CA43+CA44+CA45+CA51+CA54+CA56</f>
        <v>438</v>
      </c>
      <c r="CB64" s="36">
        <f t="shared" si="14"/>
        <v>16322</v>
      </c>
      <c r="CC64" s="36">
        <f t="shared" si="14"/>
        <v>16760</v>
      </c>
      <c r="CD64" s="36">
        <f t="shared" si="14"/>
        <v>19399.04861265</v>
      </c>
      <c r="CE64" s="37">
        <f t="shared" si="10"/>
        <v>2.257842684689098</v>
      </c>
      <c r="CF64" s="37">
        <f t="shared" si="11"/>
        <v>84.138146802501041</v>
      </c>
      <c r="CG64" s="37">
        <f t="shared" si="12"/>
        <v>86.39598948719015</v>
      </c>
      <c r="CH64" s="36">
        <v>436</v>
      </c>
      <c r="CI64" s="36">
        <v>16260</v>
      </c>
      <c r="CJ64" s="36">
        <v>16696</v>
      </c>
      <c r="CK64" s="36">
        <v>19435.101040318663</v>
      </c>
      <c r="CL64" s="37">
        <v>2.2433636907547112</v>
      </c>
      <c r="CM64" s="37">
        <v>83.663058742366061</v>
      </c>
      <c r="CN64" s="37">
        <v>85.906422433120767</v>
      </c>
    </row>
    <row r="65" spans="1:92">
      <c r="A65" s="31" t="s">
        <v>66</v>
      </c>
      <c r="B65" s="36">
        <v>13229</v>
      </c>
      <c r="C65" s="36">
        <v>55065</v>
      </c>
      <c r="D65" s="36">
        <v>68294</v>
      </c>
      <c r="E65" s="36">
        <v>85907.309800000003</v>
      </c>
      <c r="F65" s="37">
        <v>15.399155241618333</v>
      </c>
      <c r="G65" s="37">
        <v>64.098154310961789</v>
      </c>
      <c r="H65" s="37">
        <v>79.49730955258012</v>
      </c>
      <c r="I65" s="36">
        <v>13370</v>
      </c>
      <c r="J65" s="36">
        <v>55090</v>
      </c>
      <c r="K65" s="36">
        <v>68460</v>
      </c>
      <c r="L65" s="36">
        <v>87179.632199999993</v>
      </c>
      <c r="M65" s="37">
        <v>15.336150959352178</v>
      </c>
      <c r="N65" s="37">
        <v>63.191365471257406</v>
      </c>
      <c r="O65" s="37">
        <v>78.527516430609595</v>
      </c>
      <c r="P65" s="36">
        <v>13263</v>
      </c>
      <c r="Q65" s="36">
        <v>56358</v>
      </c>
      <c r="R65" s="36">
        <v>69621</v>
      </c>
      <c r="S65" s="36">
        <v>88277.764919999987</v>
      </c>
      <c r="T65" s="37">
        <v>15.024168330518265</v>
      </c>
      <c r="U65" s="37">
        <v>63.841670720903892</v>
      </c>
      <c r="V65" s="37">
        <v>78.865839051422157</v>
      </c>
      <c r="W65" s="36">
        <v>13797</v>
      </c>
      <c r="X65" s="36">
        <v>58506</v>
      </c>
      <c r="Y65" s="36">
        <v>72303</v>
      </c>
      <c r="Z65" s="36">
        <v>91924.218584463204</v>
      </c>
      <c r="AA65" s="37">
        <v>15.009102293671207</v>
      </c>
      <c r="AB65" s="37">
        <v>63.645904094624022</v>
      </c>
      <c r="AC65" s="37">
        <v>78.65500638829522</v>
      </c>
      <c r="AD65" s="36">
        <v>14549</v>
      </c>
      <c r="AE65" s="36">
        <v>60352</v>
      </c>
      <c r="AF65" s="36">
        <v>74901</v>
      </c>
      <c r="AG65" s="36">
        <v>92472.934811715299</v>
      </c>
      <c r="AH65" s="37">
        <v>15.733252145206926</v>
      </c>
      <c r="AI65" s="37">
        <v>65.264501578632789</v>
      </c>
      <c r="AJ65" s="37">
        <v>80.997753723839722</v>
      </c>
      <c r="AK65" s="36">
        <v>15201</v>
      </c>
      <c r="AL65" s="36">
        <v>62511</v>
      </c>
      <c r="AM65" s="36">
        <v>77712</v>
      </c>
      <c r="AN65" s="36">
        <v>91432.691331236012</v>
      </c>
      <c r="AO65" s="37">
        <v>16.625344588108941</v>
      </c>
      <c r="AP65" s="37">
        <v>68.36832547511861</v>
      </c>
      <c r="AQ65" s="37">
        <v>84.993670063227555</v>
      </c>
      <c r="AR65" s="36">
        <v>15454</v>
      </c>
      <c r="AS65" s="36">
        <v>60783</v>
      </c>
      <c r="AT65" s="36">
        <v>76237</v>
      </c>
      <c r="AU65" s="36">
        <v>90501.057703261409</v>
      </c>
      <c r="AV65" s="37">
        <v>17.076043520586477</v>
      </c>
      <c r="AW65" s="37">
        <v>67.162750958444931</v>
      </c>
      <c r="AX65" s="37">
        <v>84.238794479031412</v>
      </c>
      <c r="AY65" s="36">
        <v>15719</v>
      </c>
      <c r="AZ65" s="36">
        <v>65577</v>
      </c>
      <c r="BA65" s="36">
        <v>81296</v>
      </c>
      <c r="BB65" s="36">
        <v>89721.024505075096</v>
      </c>
      <c r="BC65" s="37">
        <v>17.519862358583357</v>
      </c>
      <c r="BD65" s="37">
        <v>73.089892098022816</v>
      </c>
      <c r="BE65" s="37">
        <v>90.609754456606169</v>
      </c>
      <c r="BF65" s="36">
        <v>16088</v>
      </c>
      <c r="BG65" s="36">
        <v>65259</v>
      </c>
      <c r="BH65" s="36">
        <v>81347</v>
      </c>
      <c r="BI65" s="36">
        <v>89658.456968248502</v>
      </c>
      <c r="BJ65" s="37">
        <v>17.943650319230208</v>
      </c>
      <c r="BK65" s="37">
        <v>72.786218062073843</v>
      </c>
      <c r="BL65" s="37">
        <v>90.729868381304058</v>
      </c>
      <c r="BM65" s="36">
        <f>BM31</f>
        <v>32913</v>
      </c>
      <c r="BN65" s="36">
        <f>BN31</f>
        <v>47936</v>
      </c>
      <c r="BO65" s="36">
        <f>BO31</f>
        <v>80849</v>
      </c>
      <c r="BP65" s="36">
        <f>BP31</f>
        <v>89727.263302364197</v>
      </c>
      <c r="BQ65" s="37">
        <f t="shared" si="6"/>
        <v>36.681158868168431</v>
      </c>
      <c r="BR65" s="37">
        <f t="shared" si="7"/>
        <v>53.424119086820454</v>
      </c>
      <c r="BS65" s="37">
        <f t="shared" si="8"/>
        <v>90.105277954988878</v>
      </c>
      <c r="BT65" s="36">
        <v>15801</v>
      </c>
      <c r="BU65" s="36">
        <v>61436</v>
      </c>
      <c r="BV65" s="36">
        <v>77237</v>
      </c>
      <c r="BW65" s="36">
        <v>89103.201130000001</v>
      </c>
      <c r="BX65" s="37">
        <v>17.733369620409732</v>
      </c>
      <c r="BY65" s="37">
        <v>68.949262451711419</v>
      </c>
      <c r="BZ65" s="37">
        <v>86.682632072121152</v>
      </c>
      <c r="CA65" s="36">
        <f t="shared" ref="CA65:CD65" si="15">CA31</f>
        <v>15776</v>
      </c>
      <c r="CB65" s="36">
        <f t="shared" si="15"/>
        <v>59160</v>
      </c>
      <c r="CC65" s="36">
        <f t="shared" si="15"/>
        <v>74936</v>
      </c>
      <c r="CD65" s="36">
        <f t="shared" si="15"/>
        <v>88274.336849999992</v>
      </c>
      <c r="CE65" s="37">
        <f t="shared" si="10"/>
        <v>17.87155878248889</v>
      </c>
      <c r="CF65" s="37">
        <f t="shared" si="11"/>
        <v>67.018345434333341</v>
      </c>
      <c r="CG65" s="37">
        <f t="shared" si="12"/>
        <v>84.889904216822231</v>
      </c>
      <c r="CH65" s="36">
        <v>15796</v>
      </c>
      <c r="CI65" s="36">
        <v>59027</v>
      </c>
      <c r="CJ65" s="36">
        <v>74823</v>
      </c>
      <c r="CK65" s="36">
        <v>90835.678946522617</v>
      </c>
      <c r="CL65" s="37">
        <v>17.389642685777165</v>
      </c>
      <c r="CM65" s="37">
        <v>64.982175159114263</v>
      </c>
      <c r="CN65" s="37">
        <v>82.371817844891424</v>
      </c>
    </row>
    <row r="66" spans="1:92">
      <c r="A66" s="31" t="s">
        <v>67</v>
      </c>
      <c r="B66" s="36">
        <v>1418</v>
      </c>
      <c r="C66" s="36">
        <v>27560</v>
      </c>
      <c r="D66" s="36">
        <v>28978</v>
      </c>
      <c r="E66" s="36">
        <v>38289.079639999996</v>
      </c>
      <c r="F66" s="37">
        <v>3.7034058100436495</v>
      </c>
      <c r="G66" s="37">
        <v>71.978747619748219</v>
      </c>
      <c r="H66" s="37">
        <v>75.682153429791882</v>
      </c>
      <c r="I66" s="36">
        <v>1520</v>
      </c>
      <c r="J66" s="36">
        <v>28117</v>
      </c>
      <c r="K66" s="36">
        <v>29637</v>
      </c>
      <c r="L66" s="36">
        <v>38284.072990000001</v>
      </c>
      <c r="M66" s="37">
        <v>3.9703194599932767</v>
      </c>
      <c r="N66" s="37">
        <v>73.443073853046684</v>
      </c>
      <c r="O66" s="37">
        <v>77.413393313039975</v>
      </c>
      <c r="P66" s="36">
        <v>1543</v>
      </c>
      <c r="Q66" s="36">
        <v>28542</v>
      </c>
      <c r="R66" s="36">
        <v>30085</v>
      </c>
      <c r="S66" s="36">
        <v>38163.241260000003</v>
      </c>
      <c r="T66" s="37">
        <v>4.0431576277491477</v>
      </c>
      <c r="U66" s="37">
        <v>74.789244984585977</v>
      </c>
      <c r="V66" s="37">
        <v>78.83240261233513</v>
      </c>
      <c r="W66" s="36">
        <v>1547</v>
      </c>
      <c r="X66" s="36">
        <v>29792</v>
      </c>
      <c r="Y66" s="36">
        <v>31339</v>
      </c>
      <c r="Z66" s="36">
        <v>40989.741744231855</v>
      </c>
      <c r="AA66" s="37">
        <v>3.774115020418972</v>
      </c>
      <c r="AB66" s="37">
        <v>72.681599669245003</v>
      </c>
      <c r="AC66" s="37">
        <v>76.455714689663978</v>
      </c>
      <c r="AD66" s="36">
        <v>1682</v>
      </c>
      <c r="AE66" s="36">
        <v>31017</v>
      </c>
      <c r="AF66" s="36">
        <v>32699</v>
      </c>
      <c r="AG66" s="36">
        <v>40774.687973940672</v>
      </c>
      <c r="AH66" s="37">
        <v>4.1251082070204328</v>
      </c>
      <c r="AI66" s="37">
        <v>76.069251639210918</v>
      </c>
      <c r="AJ66" s="37">
        <v>80.19435984623135</v>
      </c>
      <c r="AK66" s="36">
        <v>1848</v>
      </c>
      <c r="AL66" s="36">
        <v>32198</v>
      </c>
      <c r="AM66" s="36">
        <v>34046</v>
      </c>
      <c r="AN66" s="36">
        <v>40425.844459902488</v>
      </c>
      <c r="AO66" s="37">
        <v>4.5713330783553348</v>
      </c>
      <c r="AP66" s="37">
        <v>79.647068429050364</v>
      </c>
      <c r="AQ66" s="37">
        <v>84.218401507405687</v>
      </c>
      <c r="AR66" s="36">
        <v>1984</v>
      </c>
      <c r="AS66" s="36">
        <v>31533</v>
      </c>
      <c r="AT66" s="36">
        <v>33517</v>
      </c>
      <c r="AU66" s="36">
        <v>40178.006874132618</v>
      </c>
      <c r="AV66" s="37">
        <v>4.9380249403992655</v>
      </c>
      <c r="AW66" s="37">
        <v>78.483236111698602</v>
      </c>
      <c r="AX66" s="37">
        <v>83.421261052097876</v>
      </c>
      <c r="AY66" s="36">
        <v>2202</v>
      </c>
      <c r="AZ66" s="36">
        <v>33695</v>
      </c>
      <c r="BA66" s="36">
        <v>35897</v>
      </c>
      <c r="BB66" s="36">
        <v>39968.661601080981</v>
      </c>
      <c r="BC66" s="37">
        <v>5.5093163288220923</v>
      </c>
      <c r="BD66" s="37">
        <v>84.30354845579491</v>
      </c>
      <c r="BE66" s="37">
        <v>89.812864784617005</v>
      </c>
      <c r="BF66" s="36">
        <v>2259</v>
      </c>
      <c r="BG66" s="36">
        <v>34406</v>
      </c>
      <c r="BH66" s="36">
        <v>36665</v>
      </c>
      <c r="BI66" s="36">
        <v>40103.921521277342</v>
      </c>
      <c r="BJ66" s="37">
        <v>5.6328656009399873</v>
      </c>
      <c r="BK66" s="37">
        <v>85.792108838398065</v>
      </c>
      <c r="BL66" s="37">
        <v>91.424974439338044</v>
      </c>
      <c r="BM66" s="36">
        <f>BM19+BM26+BM36+BM37+BM42+BM48</f>
        <v>12899</v>
      </c>
      <c r="BN66" s="36">
        <f>BN19+BN26+BN36+BN37+BN42+BN48</f>
        <v>23459</v>
      </c>
      <c r="BO66" s="36">
        <f>BO19+BO26+BO36+BO37+BO42+BO48</f>
        <v>36358</v>
      </c>
      <c r="BP66" s="36">
        <f>BP19+BP26+BP36+BP37+BP42+BP48</f>
        <v>39934.962013963086</v>
      </c>
      <c r="BQ66" s="37">
        <f t="shared" si="6"/>
        <v>32.300018203322495</v>
      </c>
      <c r="BR66" s="37">
        <f t="shared" si="7"/>
        <v>58.743013181777073</v>
      </c>
      <c r="BS66" s="37">
        <f t="shared" si="8"/>
        <v>91.043031385099553</v>
      </c>
      <c r="BT66" s="36">
        <v>2186</v>
      </c>
      <c r="BU66" s="36">
        <v>31422</v>
      </c>
      <c r="BV66" s="36">
        <v>33608</v>
      </c>
      <c r="BW66" s="36">
        <v>39999.803159499992</v>
      </c>
      <c r="BX66" s="37">
        <v>5.465026893465657</v>
      </c>
      <c r="BY66" s="37">
        <v>78.555386572039282</v>
      </c>
      <c r="BZ66" s="37">
        <v>84.020413465504944</v>
      </c>
      <c r="CA66" s="36">
        <f t="shared" ref="CA66:CD66" si="16">CA19+CA26+CA36+CA37+CA42+CA48</f>
        <v>2191</v>
      </c>
      <c r="CB66" s="36">
        <f t="shared" si="16"/>
        <v>31127</v>
      </c>
      <c r="CC66" s="36">
        <f t="shared" si="16"/>
        <v>33318</v>
      </c>
      <c r="CD66" s="36">
        <f t="shared" si="16"/>
        <v>39746.122557099996</v>
      </c>
      <c r="CE66" s="37">
        <f t="shared" si="10"/>
        <v>5.5124874051610195</v>
      </c>
      <c r="CF66" s="37">
        <f t="shared" si="11"/>
        <v>78.314557489934757</v>
      </c>
      <c r="CG66" s="37">
        <f t="shared" si="12"/>
        <v>83.827044895095767</v>
      </c>
      <c r="CH66" s="36">
        <v>2202</v>
      </c>
      <c r="CI66" s="36">
        <v>30604</v>
      </c>
      <c r="CJ66" s="36">
        <v>32806</v>
      </c>
      <c r="CK66" s="36">
        <v>39597.532209697813</v>
      </c>
      <c r="CL66" s="37">
        <v>5.5609526076999041</v>
      </c>
      <c r="CM66" s="37">
        <v>77.287644689395037</v>
      </c>
      <c r="CN66" s="37">
        <v>82.84859729709494</v>
      </c>
    </row>
    <row r="67" spans="1:92">
      <c r="A67" s="31" t="s">
        <v>68</v>
      </c>
      <c r="B67" s="36">
        <v>4533</v>
      </c>
      <c r="C67" s="36">
        <v>40568</v>
      </c>
      <c r="D67" s="36">
        <v>45101</v>
      </c>
      <c r="E67" s="36">
        <v>54928.483590000003</v>
      </c>
      <c r="F67" s="37">
        <v>8.2525489577237376</v>
      </c>
      <c r="G67" s="37">
        <v>73.856034881300815</v>
      </c>
      <c r="H67" s="37">
        <v>82.108583839024561</v>
      </c>
      <c r="I67" s="36">
        <v>4593</v>
      </c>
      <c r="J67" s="36">
        <v>40487</v>
      </c>
      <c r="K67" s="36">
        <v>45080</v>
      </c>
      <c r="L67" s="36">
        <v>53959.759120000002</v>
      </c>
      <c r="M67" s="37">
        <v>8.511898635028599</v>
      </c>
      <c r="N67" s="37">
        <v>75.031839764076395</v>
      </c>
      <c r="O67" s="37">
        <v>83.543738399104996</v>
      </c>
      <c r="P67" s="36">
        <v>4816</v>
      </c>
      <c r="Q67" s="36">
        <v>40355</v>
      </c>
      <c r="R67" s="36">
        <v>45171</v>
      </c>
      <c r="S67" s="36">
        <v>53329.024219999999</v>
      </c>
      <c r="T67" s="37">
        <v>9.0307296457036124</v>
      </c>
      <c r="U67" s="37">
        <v>75.671738964362405</v>
      </c>
      <c r="V67" s="37">
        <v>84.702468610066006</v>
      </c>
      <c r="W67" s="36">
        <v>4961</v>
      </c>
      <c r="X67" s="36">
        <v>42356</v>
      </c>
      <c r="Y67" s="36">
        <v>47317</v>
      </c>
      <c r="Z67" s="36">
        <v>58271.926987206942</v>
      </c>
      <c r="AA67" s="37">
        <v>8.5135334568378713</v>
      </c>
      <c r="AB67" s="37">
        <v>72.686801672611352</v>
      </c>
      <c r="AC67" s="37">
        <v>81.200335129449215</v>
      </c>
      <c r="AD67" s="36">
        <v>5100</v>
      </c>
      <c r="AE67" s="36">
        <v>43804</v>
      </c>
      <c r="AF67" s="36">
        <v>48904</v>
      </c>
      <c r="AG67" s="36">
        <v>58362.488825346838</v>
      </c>
      <c r="AH67" s="37">
        <v>8.7384895720640845</v>
      </c>
      <c r="AI67" s="37">
        <v>75.055058277391211</v>
      </c>
      <c r="AJ67" s="37">
        <v>83.793547849455294</v>
      </c>
      <c r="AK67" s="36">
        <v>5287</v>
      </c>
      <c r="AL67" s="36">
        <v>45350</v>
      </c>
      <c r="AM67" s="36">
        <v>50637</v>
      </c>
      <c r="AN67" s="36">
        <v>58014.77921985196</v>
      </c>
      <c r="AO67" s="37">
        <v>9.1131950704568947</v>
      </c>
      <c r="AP67" s="37">
        <v>78.169736418615514</v>
      </c>
      <c r="AQ67" s="37">
        <v>87.282931489072396</v>
      </c>
      <c r="AR67" s="36">
        <v>5342</v>
      </c>
      <c r="AS67" s="36">
        <v>44397</v>
      </c>
      <c r="AT67" s="36">
        <v>49739</v>
      </c>
      <c r="AU67" s="36">
        <v>57708.860060904684</v>
      </c>
      <c r="AV67" s="37">
        <v>9.2568108161591969</v>
      </c>
      <c r="AW67" s="37">
        <v>76.932727406405817</v>
      </c>
      <c r="AX67" s="37">
        <v>86.18953822256502</v>
      </c>
      <c r="AY67" s="36">
        <v>5656</v>
      </c>
      <c r="AZ67" s="36">
        <v>47697</v>
      </c>
      <c r="BA67" s="36">
        <v>53353</v>
      </c>
      <c r="BB67" s="36">
        <v>57412.530392623245</v>
      </c>
      <c r="BC67" s="37">
        <v>9.8515079570969775</v>
      </c>
      <c r="BD67" s="37">
        <v>83.077682996756465</v>
      </c>
      <c r="BE67" s="37">
        <v>92.92919095385345</v>
      </c>
      <c r="BF67" s="36">
        <v>5821</v>
      </c>
      <c r="BG67" s="36">
        <v>47809</v>
      </c>
      <c r="BH67" s="36">
        <v>53630</v>
      </c>
      <c r="BI67" s="36">
        <v>57150.004163503836</v>
      </c>
      <c r="BJ67" s="37">
        <v>10.185476073363628</v>
      </c>
      <c r="BK67" s="37">
        <v>83.655286993891366</v>
      </c>
      <c r="BL67" s="37">
        <v>93.840763067254997</v>
      </c>
      <c r="BM67" s="36">
        <f>BM15+BM16+BM18+BM20+BM22+BM46+BM55</f>
        <v>20083</v>
      </c>
      <c r="BN67" s="36">
        <f>BN15+BN16+BN18+BN20+BN22+BN46+BN55</f>
        <v>33351</v>
      </c>
      <c r="BO67" s="36">
        <f>BO15+BO16+BO18+BO20+BO22+BO46+BO55</f>
        <v>53434</v>
      </c>
      <c r="BP67" s="36">
        <f>BP15+BP16+BP18+BP20+BP22+BP46+BP55</f>
        <v>56887.286744633311</v>
      </c>
      <c r="BQ67" s="37">
        <f t="shared" si="6"/>
        <v>35.303142669033363</v>
      </c>
      <c r="BR67" s="37">
        <f t="shared" si="7"/>
        <v>58.626455766316369</v>
      </c>
      <c r="BS67" s="37">
        <f t="shared" si="8"/>
        <v>93.929598435349732</v>
      </c>
      <c r="BT67" s="36">
        <v>5680</v>
      </c>
      <c r="BU67" s="36">
        <v>43493</v>
      </c>
      <c r="BV67" s="36">
        <v>49173</v>
      </c>
      <c r="BW67" s="36">
        <v>56281.295438000001</v>
      </c>
      <c r="BX67" s="37">
        <v>10.09216286831411</v>
      </c>
      <c r="BY67" s="37">
        <v>77.277894301335508</v>
      </c>
      <c r="BZ67" s="37">
        <v>87.370057169649613</v>
      </c>
      <c r="CA67" s="36">
        <f t="shared" ref="CA67:CD67" si="17">CA15+CA16+CA18+CA20+CA22+CA46+CA55</f>
        <v>5943</v>
      </c>
      <c r="CB67" s="36">
        <f t="shared" si="17"/>
        <v>42528</v>
      </c>
      <c r="CC67" s="36">
        <f t="shared" si="17"/>
        <v>48471</v>
      </c>
      <c r="CD67" s="36">
        <f t="shared" si="17"/>
        <v>56072.819380799992</v>
      </c>
      <c r="CE67" s="37">
        <f t="shared" si="10"/>
        <v>10.598717998537015</v>
      </c>
      <c r="CF67" s="37">
        <f t="shared" si="11"/>
        <v>75.844233390843371</v>
      </c>
      <c r="CG67" s="37">
        <f t="shared" si="12"/>
        <v>86.442951389380383</v>
      </c>
      <c r="CH67" s="36">
        <v>5825</v>
      </c>
      <c r="CI67" s="36">
        <v>41681</v>
      </c>
      <c r="CJ67" s="36">
        <v>47506</v>
      </c>
      <c r="CK67" s="36">
        <v>56671.382411189443</v>
      </c>
      <c r="CL67" s="37">
        <v>10.278556393305639</v>
      </c>
      <c r="CM67" s="37">
        <v>73.54858524109396</v>
      </c>
      <c r="CN67" s="37">
        <v>83.827141634399609</v>
      </c>
    </row>
    <row r="68" spans="1:92">
      <c r="A68" s="31" t="s">
        <v>69</v>
      </c>
      <c r="B68" s="36">
        <v>2595</v>
      </c>
      <c r="C68" s="36">
        <v>37231</v>
      </c>
      <c r="D68" s="36">
        <v>39826</v>
      </c>
      <c r="E68" s="36">
        <v>48852.156300000002</v>
      </c>
      <c r="F68" s="37">
        <v>5.3119456673809093</v>
      </c>
      <c r="G68" s="37">
        <v>76.211579630928185</v>
      </c>
      <c r="H68" s="37">
        <v>81.523525298309082</v>
      </c>
      <c r="I68" s="36">
        <v>2625</v>
      </c>
      <c r="J68" s="36">
        <v>37772</v>
      </c>
      <c r="K68" s="36">
        <v>40397</v>
      </c>
      <c r="L68" s="36">
        <v>49159.906690000003</v>
      </c>
      <c r="M68" s="37">
        <v>5.3397172141784628</v>
      </c>
      <c r="N68" s="37">
        <v>76.834970900551966</v>
      </c>
      <c r="O68" s="37">
        <v>82.174688114730415</v>
      </c>
      <c r="P68" s="36">
        <v>2675</v>
      </c>
      <c r="Q68" s="36">
        <v>38874</v>
      </c>
      <c r="R68" s="36">
        <v>41549</v>
      </c>
      <c r="S68" s="36">
        <v>49071.316389999993</v>
      </c>
      <c r="T68" s="37">
        <v>5.4512497254814329</v>
      </c>
      <c r="U68" s="37">
        <v>79.219395076024384</v>
      </c>
      <c r="V68" s="37">
        <v>84.670644801505816</v>
      </c>
      <c r="W68" s="36">
        <v>2828</v>
      </c>
      <c r="X68" s="36">
        <v>41069</v>
      </c>
      <c r="Y68" s="36">
        <v>43897</v>
      </c>
      <c r="Z68" s="36">
        <v>54621.254490257619</v>
      </c>
      <c r="AA68" s="37">
        <v>5.1774717120501306</v>
      </c>
      <c r="AB68" s="37">
        <v>75.18867954108444</v>
      </c>
      <c r="AC68" s="37">
        <v>80.366151253134575</v>
      </c>
      <c r="AD68" s="36">
        <v>2893</v>
      </c>
      <c r="AE68" s="36">
        <v>42344</v>
      </c>
      <c r="AF68" s="36">
        <v>45237</v>
      </c>
      <c r="AG68" s="36">
        <v>54460.927976366009</v>
      </c>
      <c r="AH68" s="37">
        <v>5.3120651951715789</v>
      </c>
      <c r="AI68" s="37">
        <v>77.751154035376885</v>
      </c>
      <c r="AJ68" s="37">
        <v>83.063219230548469</v>
      </c>
      <c r="AK68" s="36">
        <v>3081</v>
      </c>
      <c r="AL68" s="36">
        <v>43334</v>
      </c>
      <c r="AM68" s="36">
        <v>46415</v>
      </c>
      <c r="AN68" s="36">
        <v>53913.355556565606</v>
      </c>
      <c r="AO68" s="37">
        <v>5.7147249845493873</v>
      </c>
      <c r="AP68" s="37">
        <v>80.377115378274311</v>
      </c>
      <c r="AQ68" s="37">
        <v>86.091840362823689</v>
      </c>
      <c r="AR68" s="36">
        <v>3051</v>
      </c>
      <c r="AS68" s="36">
        <v>40400</v>
      </c>
      <c r="AT68" s="36">
        <v>43451</v>
      </c>
      <c r="AU68" s="36">
        <v>52544.227858579972</v>
      </c>
      <c r="AV68" s="37">
        <v>5.806536939150778</v>
      </c>
      <c r="AW68" s="37">
        <v>76.887608109371172</v>
      </c>
      <c r="AX68" s="37">
        <v>82.694145048521946</v>
      </c>
      <c r="AY68" s="36">
        <v>3184</v>
      </c>
      <c r="AZ68" s="36">
        <v>42688</v>
      </c>
      <c r="BA68" s="36">
        <v>45872</v>
      </c>
      <c r="BB68" s="36">
        <v>51736.456767699914</v>
      </c>
      <c r="BC68" s="37">
        <v>6.1542676072626481</v>
      </c>
      <c r="BD68" s="37">
        <v>82.510482292345458</v>
      </c>
      <c r="BE68" s="37">
        <v>88.664749899608111</v>
      </c>
      <c r="BF68" s="36">
        <v>3332</v>
      </c>
      <c r="BG68" s="36">
        <v>43589</v>
      </c>
      <c r="BH68" s="36">
        <v>46921</v>
      </c>
      <c r="BI68" s="36">
        <v>51009.396484090204</v>
      </c>
      <c r="BJ68" s="37">
        <v>6.5321298224715294</v>
      </c>
      <c r="BK68" s="37">
        <v>85.452883202794567</v>
      </c>
      <c r="BL68" s="37">
        <v>91.985013025266099</v>
      </c>
      <c r="BM68" s="36">
        <f>BM12+BM23+BM27+BM28+BM34+BM35</f>
        <v>16788</v>
      </c>
      <c r="BN68" s="36">
        <f>BN12+BN23+BN27+BN28+BN34+BN35</f>
        <v>29172</v>
      </c>
      <c r="BO68" s="36">
        <f>BO12+BO23+BO27+BO28+BO34+BO35</f>
        <v>45960</v>
      </c>
      <c r="BP68" s="36">
        <f>BP12+BP23+BP27+BP28+BP34+BP35</f>
        <v>50627.040985754305</v>
      </c>
      <c r="BQ68" s="37">
        <f t="shared" si="6"/>
        <v>33.160144604785202</v>
      </c>
      <c r="BR68" s="37">
        <f t="shared" si="7"/>
        <v>57.621380653490228</v>
      </c>
      <c r="BS68" s="37">
        <f t="shared" si="8"/>
        <v>90.781525258275437</v>
      </c>
      <c r="BT68" s="36">
        <v>3294</v>
      </c>
      <c r="BU68" s="36">
        <v>39260</v>
      </c>
      <c r="BV68" s="36">
        <v>42554</v>
      </c>
      <c r="BW68" s="36">
        <v>50249.764302399999</v>
      </c>
      <c r="BX68" s="37">
        <v>6.5552546280155859</v>
      </c>
      <c r="BY68" s="37">
        <v>78.129719701242237</v>
      </c>
      <c r="BZ68" s="37">
        <v>84.684974329257827</v>
      </c>
      <c r="CA68" s="36">
        <f t="shared" ref="CA68:CD68" si="18">CA12+CA23+CA27+CA28+CA34+CA35</f>
        <v>3213</v>
      </c>
      <c r="CB68" s="36">
        <f t="shared" si="18"/>
        <v>37887</v>
      </c>
      <c r="CC68" s="36">
        <f t="shared" si="18"/>
        <v>41100</v>
      </c>
      <c r="CD68" s="36">
        <f t="shared" si="18"/>
        <v>49718.017834630002</v>
      </c>
      <c r="CE68" s="37">
        <f t="shared" si="10"/>
        <v>6.4624458897113453</v>
      </c>
      <c r="CF68" s="37">
        <f t="shared" si="11"/>
        <v>76.203762036568236</v>
      </c>
      <c r="CG68" s="37">
        <f t="shared" si="12"/>
        <v>82.666207926279583</v>
      </c>
      <c r="CH68" s="36">
        <v>3101</v>
      </c>
      <c r="CI68" s="36">
        <v>37418</v>
      </c>
      <c r="CJ68" s="36">
        <v>40519</v>
      </c>
      <c r="CK68" s="36">
        <v>50861.911267932963</v>
      </c>
      <c r="CL68" s="37">
        <v>6.0969002593402255</v>
      </c>
      <c r="CM68" s="37">
        <v>73.567821316992109</v>
      </c>
      <c r="CN68" s="37">
        <v>79.66472157633234</v>
      </c>
    </row>
    <row r="69" spans="1:92">
      <c r="A69" s="31" t="s">
        <v>70</v>
      </c>
      <c r="B69" s="36">
        <v>1669</v>
      </c>
      <c r="C69" s="36">
        <v>26227</v>
      </c>
      <c r="D69" s="36">
        <v>27896</v>
      </c>
      <c r="E69" s="36">
        <v>34401.570650000001</v>
      </c>
      <c r="F69" s="37">
        <v>4.8515226731370182</v>
      </c>
      <c r="G69" s="37">
        <v>76.237798171578532</v>
      </c>
      <c r="H69" s="37">
        <v>81.089320844715544</v>
      </c>
      <c r="I69" s="36">
        <v>1686</v>
      </c>
      <c r="J69" s="36">
        <v>26693</v>
      </c>
      <c r="K69" s="36">
        <v>28379</v>
      </c>
      <c r="L69" s="36">
        <v>33890.697290000004</v>
      </c>
      <c r="M69" s="37">
        <v>4.9748164977929843</v>
      </c>
      <c r="N69" s="37">
        <v>78.762026557288337</v>
      </c>
      <c r="O69" s="37">
        <v>83.736843055081309</v>
      </c>
      <c r="P69" s="36">
        <v>1797</v>
      </c>
      <c r="Q69" s="36">
        <v>26821</v>
      </c>
      <c r="R69" s="36">
        <v>28618</v>
      </c>
      <c r="S69" s="36">
        <v>33172.445229999998</v>
      </c>
      <c r="T69" s="37">
        <v>5.4171466334198843</v>
      </c>
      <c r="U69" s="37">
        <v>80.853249780164006</v>
      </c>
      <c r="V69" s="37">
        <v>86.270396413583896</v>
      </c>
      <c r="W69" s="36">
        <v>1913</v>
      </c>
      <c r="X69" s="36">
        <v>28318</v>
      </c>
      <c r="Y69" s="36">
        <v>30231</v>
      </c>
      <c r="Z69" s="36">
        <v>37478.052233825794</v>
      </c>
      <c r="AA69" s="37">
        <v>5.1043207583595365</v>
      </c>
      <c r="AB69" s="37">
        <v>75.558889302261036</v>
      </c>
      <c r="AC69" s="37">
        <v>80.663210060620571</v>
      </c>
      <c r="AD69" s="36">
        <v>1917</v>
      </c>
      <c r="AE69" s="36">
        <v>28859</v>
      </c>
      <c r="AF69" s="36">
        <v>30776</v>
      </c>
      <c r="AG69" s="36">
        <v>37243.096586199361</v>
      </c>
      <c r="AH69" s="37">
        <v>5.1472626492351203</v>
      </c>
      <c r="AI69" s="37">
        <v>77.488186121166592</v>
      </c>
      <c r="AJ69" s="37">
        <v>82.635448770401709</v>
      </c>
      <c r="AK69" s="36">
        <v>2019</v>
      </c>
      <c r="AL69" s="36">
        <v>29678</v>
      </c>
      <c r="AM69" s="36">
        <v>31697</v>
      </c>
      <c r="AN69" s="36">
        <v>36884.747301670926</v>
      </c>
      <c r="AO69" s="37">
        <v>5.4738073260665576</v>
      </c>
      <c r="AP69" s="37">
        <v>80.461443201091271</v>
      </c>
      <c r="AQ69" s="37">
        <v>85.935250527157834</v>
      </c>
      <c r="AR69" s="36">
        <v>2075</v>
      </c>
      <c r="AS69" s="36">
        <v>29001</v>
      </c>
      <c r="AT69" s="36">
        <v>31076</v>
      </c>
      <c r="AU69" s="36">
        <v>36540.553359057412</v>
      </c>
      <c r="AV69" s="37">
        <v>5.6786222682795353</v>
      </c>
      <c r="AW69" s="37">
        <v>79.366614169819186</v>
      </c>
      <c r="AX69" s="37">
        <v>85.045236438098712</v>
      </c>
      <c r="AY69" s="36">
        <v>2305</v>
      </c>
      <c r="AZ69" s="36">
        <v>30146</v>
      </c>
      <c r="BA69" s="36">
        <v>32451</v>
      </c>
      <c r="BB69" s="36">
        <v>35836.489857282628</v>
      </c>
      <c r="BC69" s="37">
        <v>6.4319915515709525</v>
      </c>
      <c r="BD69" s="37">
        <v>84.120961958203011</v>
      </c>
      <c r="BE69" s="37">
        <v>90.552953509773957</v>
      </c>
      <c r="BF69" s="36">
        <v>2242</v>
      </c>
      <c r="BG69" s="36">
        <v>30405</v>
      </c>
      <c r="BH69" s="36">
        <v>32647</v>
      </c>
      <c r="BI69" s="36">
        <v>35389.307962267922</v>
      </c>
      <c r="BJ69" s="37">
        <v>6.3352467993734729</v>
      </c>
      <c r="BK69" s="37">
        <v>85.915780078033194</v>
      </c>
      <c r="BL69" s="37">
        <v>92.251026877406673</v>
      </c>
      <c r="BM69" s="36">
        <f>BM29+BM32+BM38+BM52+BM53+BM57</f>
        <v>11442</v>
      </c>
      <c r="BN69" s="36">
        <f>BN29+BN32+BN38+BN52+BN53+BN57</f>
        <v>20467</v>
      </c>
      <c r="BO69" s="36">
        <f>BO29+BO32+BO38+BO52+BO53+BO57</f>
        <v>31909</v>
      </c>
      <c r="BP69" s="36">
        <f>BP29+BP32+BP38+BP52+BP53+BP57</f>
        <v>34975.015856152888</v>
      </c>
      <c r="BQ69" s="37">
        <f t="shared" si="6"/>
        <v>32.714781451591811</v>
      </c>
      <c r="BR69" s="37">
        <f t="shared" si="7"/>
        <v>58.518915571554764</v>
      </c>
      <c r="BS69" s="37">
        <f t="shared" si="8"/>
        <v>91.233697023146576</v>
      </c>
      <c r="BT69" s="36">
        <v>2204</v>
      </c>
      <c r="BU69" s="36">
        <v>26865</v>
      </c>
      <c r="BV69" s="36">
        <v>29069</v>
      </c>
      <c r="BW69" s="36">
        <v>34850.699549900004</v>
      </c>
      <c r="BX69" s="37">
        <v>6.3241198267606187</v>
      </c>
      <c r="BY69" s="37">
        <v>77.085970574375693</v>
      </c>
      <c r="BZ69" s="37">
        <v>83.410090401136316</v>
      </c>
      <c r="CA69" s="36">
        <f t="shared" ref="CA69:CD69" si="19">CA29+CA32+CA38+CA52+CA53+CA57</f>
        <v>2265</v>
      </c>
      <c r="CB69" s="36">
        <f t="shared" si="19"/>
        <v>26448</v>
      </c>
      <c r="CC69" s="36">
        <f t="shared" si="19"/>
        <v>28713</v>
      </c>
      <c r="CD69" s="36">
        <f t="shared" si="19"/>
        <v>34633.181877299998</v>
      </c>
      <c r="CE69" s="37">
        <f t="shared" si="10"/>
        <v>6.5399708523015425</v>
      </c>
      <c r="CF69" s="37">
        <f t="shared" si="11"/>
        <v>76.366070243563442</v>
      </c>
      <c r="CG69" s="37">
        <f t="shared" si="12"/>
        <v>82.906041095864978</v>
      </c>
      <c r="CH69" s="36">
        <v>2245</v>
      </c>
      <c r="CI69" s="36">
        <v>26119</v>
      </c>
      <c r="CJ69" s="36">
        <v>28364</v>
      </c>
      <c r="CK69" s="36">
        <v>34231.069078161658</v>
      </c>
      <c r="CL69" s="37">
        <v>6.5583695176854384</v>
      </c>
      <c r="CM69" s="37">
        <v>76.302028254978154</v>
      </c>
      <c r="CN69" s="37">
        <v>82.860397772663603</v>
      </c>
    </row>
    <row r="70" spans="1:92">
      <c r="A70" s="31" t="s">
        <v>71</v>
      </c>
      <c r="B70" s="36">
        <v>280</v>
      </c>
      <c r="C70" s="36">
        <v>15290</v>
      </c>
      <c r="D70" s="36">
        <v>15570</v>
      </c>
      <c r="E70" s="36">
        <v>19359.651900000004</v>
      </c>
      <c r="F70" s="37">
        <v>1.4463069968732234</v>
      </c>
      <c r="G70" s="37">
        <v>78.978692793541384</v>
      </c>
      <c r="H70" s="37">
        <v>80.424999790414603</v>
      </c>
      <c r="I70" s="36">
        <v>316</v>
      </c>
      <c r="J70" s="36">
        <v>15260</v>
      </c>
      <c r="K70" s="36">
        <v>15576</v>
      </c>
      <c r="L70" s="36">
        <v>18516.881170000001</v>
      </c>
      <c r="M70" s="37">
        <v>1.7065508878026676</v>
      </c>
      <c r="N70" s="37">
        <v>82.411286543888323</v>
      </c>
      <c r="O70" s="37">
        <v>84.117837431690987</v>
      </c>
      <c r="P70" s="36">
        <v>320</v>
      </c>
      <c r="Q70" s="36">
        <v>15121</v>
      </c>
      <c r="R70" s="36">
        <v>15441</v>
      </c>
      <c r="S70" s="36">
        <v>17702.808489999999</v>
      </c>
      <c r="T70" s="37">
        <v>1.8076227858464509</v>
      </c>
      <c r="U70" s="37">
        <v>85.415825452450576</v>
      </c>
      <c r="V70" s="37">
        <v>87.223448238297024</v>
      </c>
      <c r="W70" s="36">
        <v>415</v>
      </c>
      <c r="X70" s="36">
        <v>16007</v>
      </c>
      <c r="Y70" s="36">
        <v>16422</v>
      </c>
      <c r="Z70" s="36">
        <v>20499.535015583904</v>
      </c>
      <c r="AA70" s="37">
        <v>2.0244361625008267</v>
      </c>
      <c r="AB70" s="37">
        <v>78.08469795939935</v>
      </c>
      <c r="AC70" s="37">
        <v>80.109134121900169</v>
      </c>
      <c r="AD70" s="36">
        <v>434</v>
      </c>
      <c r="AE70" s="36">
        <v>15936</v>
      </c>
      <c r="AF70" s="36">
        <v>16370</v>
      </c>
      <c r="AG70" s="36">
        <v>20187.330926451163</v>
      </c>
      <c r="AH70" s="37">
        <v>2.1498632066873991</v>
      </c>
      <c r="AI70" s="37">
        <v>78.9405992206691</v>
      </c>
      <c r="AJ70" s="37">
        <v>81.090462427356499</v>
      </c>
      <c r="AK70" s="36">
        <v>498</v>
      </c>
      <c r="AL70" s="36">
        <v>16181</v>
      </c>
      <c r="AM70" s="36">
        <v>16679</v>
      </c>
      <c r="AN70" s="36">
        <v>19756.158391191104</v>
      </c>
      <c r="AO70" s="37">
        <v>2.5207329792519215</v>
      </c>
      <c r="AP70" s="37">
        <v>81.903574974448475</v>
      </c>
      <c r="AQ70" s="37">
        <v>84.424307953700392</v>
      </c>
      <c r="AR70" s="36">
        <v>498</v>
      </c>
      <c r="AS70" s="36">
        <v>15314</v>
      </c>
      <c r="AT70" s="36">
        <v>15812</v>
      </c>
      <c r="AU70" s="36">
        <v>19175.539668615311</v>
      </c>
      <c r="AV70" s="37">
        <v>2.5970585892561804</v>
      </c>
      <c r="AW70" s="37">
        <v>79.862159108170971</v>
      </c>
      <c r="AX70" s="37">
        <v>82.45921769742715</v>
      </c>
      <c r="AY70" s="36">
        <v>545</v>
      </c>
      <c r="AZ70" s="36">
        <v>15657</v>
      </c>
      <c r="BA70" s="36">
        <v>16202</v>
      </c>
      <c r="BB70" s="36">
        <v>18655.095676881829</v>
      </c>
      <c r="BC70" s="37">
        <v>2.9214537917132568</v>
      </c>
      <c r="BD70" s="37">
        <v>83.92881104009993</v>
      </c>
      <c r="BE70" s="37">
        <v>86.850264831813178</v>
      </c>
      <c r="BF70" s="36">
        <v>429</v>
      </c>
      <c r="BG70" s="36">
        <v>14350</v>
      </c>
      <c r="BH70" s="36">
        <v>14779</v>
      </c>
      <c r="BI70" s="36">
        <v>18179.237212104097</v>
      </c>
      <c r="BJ70" s="37">
        <v>2.3598349864446639</v>
      </c>
      <c r="BK70" s="37">
        <v>78.936205257531299</v>
      </c>
      <c r="BL70" s="37">
        <v>81.296040243975966</v>
      </c>
      <c r="BM70" s="36">
        <f>BM13+BM21+BM30+BM39+BM47+BM49+BM50</f>
        <v>5503</v>
      </c>
      <c r="BN70" s="36">
        <f>BN13+BN21+BN30+BN39+BN47+BN49+BN50</f>
        <v>9980</v>
      </c>
      <c r="BO70" s="36">
        <f>BO13+BO21+BO30+BO39+BO47+BO49+BO50</f>
        <v>15483</v>
      </c>
      <c r="BP70" s="36">
        <f>BP13+BP21+BP30+BP39+BP47+BP49+BP50</f>
        <v>18043.071071772265</v>
      </c>
      <c r="BQ70" s="37">
        <f t="shared" si="6"/>
        <v>30.499242496524026</v>
      </c>
      <c r="BR70" s="37">
        <f t="shared" si="7"/>
        <v>55.312091607361403</v>
      </c>
      <c r="BS70" s="37">
        <f t="shared" si="8"/>
        <v>85.811334103885429</v>
      </c>
      <c r="BT70" s="36">
        <v>565</v>
      </c>
      <c r="BU70" s="36">
        <v>13538</v>
      </c>
      <c r="BV70" s="36">
        <v>14103</v>
      </c>
      <c r="BW70" s="36">
        <v>17961.984443699999</v>
      </c>
      <c r="BX70" s="37">
        <v>3.1455321753057666</v>
      </c>
      <c r="BY70" s="37">
        <v>75.370291308476936</v>
      </c>
      <c r="BZ70" s="37">
        <v>78.515823483782697</v>
      </c>
      <c r="CA70" s="36">
        <f t="shared" ref="CA70:CD70" si="20">CA13+CA21+CA30+CA39+CA47+CA49+CA50</f>
        <v>477</v>
      </c>
      <c r="CB70" s="36">
        <f t="shared" si="20"/>
        <v>13576</v>
      </c>
      <c r="CC70" s="36">
        <f t="shared" si="20"/>
        <v>14053</v>
      </c>
      <c r="CD70" s="36">
        <f t="shared" si="20"/>
        <v>17835.440825509999</v>
      </c>
      <c r="CE70" s="37">
        <f t="shared" si="10"/>
        <v>2.6744502962760963</v>
      </c>
      <c r="CF70" s="37">
        <f t="shared" si="11"/>
        <v>76.118107384159927</v>
      </c>
      <c r="CG70" s="37">
        <f t="shared" si="12"/>
        <v>78.792557680436019</v>
      </c>
      <c r="CH70" s="36">
        <v>604</v>
      </c>
      <c r="CI70" s="36">
        <v>13319</v>
      </c>
      <c r="CJ70" s="36">
        <v>13923</v>
      </c>
      <c r="CK70" s="36">
        <v>18005.148454357259</v>
      </c>
      <c r="CL70" s="37">
        <v>3.354596056406475</v>
      </c>
      <c r="CM70" s="37">
        <v>73.973286217347422</v>
      </c>
      <c r="CN70" s="37">
        <v>77.3278822737539</v>
      </c>
    </row>
    <row r="72" spans="1:92">
      <c r="A72" s="26" t="s">
        <v>133</v>
      </c>
    </row>
    <row r="74" spans="1:92">
      <c r="A74" s="27"/>
    </row>
  </sheetData>
  <mergeCells count="106">
    <mergeCell ref="CH60:CJ60"/>
    <mergeCell ref="CK60:CK61"/>
    <mergeCell ref="CL60:CN60"/>
    <mergeCell ref="CH8:CN8"/>
    <mergeCell ref="CH9:CJ9"/>
    <mergeCell ref="CK9:CK10"/>
    <mergeCell ref="CL9:CN9"/>
    <mergeCell ref="CH59:CN59"/>
    <mergeCell ref="CA60:CC60"/>
    <mergeCell ref="CD60:CD61"/>
    <mergeCell ref="CE60:CG60"/>
    <mergeCell ref="CA8:CG8"/>
    <mergeCell ref="CA9:CC9"/>
    <mergeCell ref="CD9:CD10"/>
    <mergeCell ref="CE9:CG9"/>
    <mergeCell ref="CA59:CG59"/>
    <mergeCell ref="BM60:BO60"/>
    <mergeCell ref="BP60:BP61"/>
    <mergeCell ref="BQ60:BS60"/>
    <mergeCell ref="BM8:BS8"/>
    <mergeCell ref="BM9:BO9"/>
    <mergeCell ref="BP9:BP10"/>
    <mergeCell ref="BQ9:BS9"/>
    <mergeCell ref="BM59:BS59"/>
    <mergeCell ref="AY60:BA60"/>
    <mergeCell ref="BB60:BB61"/>
    <mergeCell ref="BC60:BE60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AR8:AX8"/>
    <mergeCell ref="AR9:AT9"/>
    <mergeCell ref="AU9:AU10"/>
    <mergeCell ref="AV9:AX9"/>
    <mergeCell ref="AR59:AX59"/>
    <mergeCell ref="AR60:AT60"/>
    <mergeCell ref="AU60:AU61"/>
    <mergeCell ref="AV60:AX60"/>
    <mergeCell ref="AY8:BE8"/>
    <mergeCell ref="AY9:BA9"/>
    <mergeCell ref="BB9:BB10"/>
    <mergeCell ref="BC9:BE9"/>
    <mergeCell ref="AY59:BE59"/>
    <mergeCell ref="AD8:AJ8"/>
    <mergeCell ref="AD9:AF9"/>
    <mergeCell ref="AG9:AG10"/>
    <mergeCell ref="AH9:AJ9"/>
    <mergeCell ref="AD59:AJ59"/>
    <mergeCell ref="AD60:AF60"/>
    <mergeCell ref="AG60:AG61"/>
    <mergeCell ref="AH60:AJ60"/>
    <mergeCell ref="AK8:AQ8"/>
    <mergeCell ref="AK9:AM9"/>
    <mergeCell ref="AN9:AN10"/>
    <mergeCell ref="AO9:AQ9"/>
    <mergeCell ref="AK59:AQ59"/>
    <mergeCell ref="W60:Y60"/>
    <mergeCell ref="Z60:Z61"/>
    <mergeCell ref="AA60:AC60"/>
    <mergeCell ref="P60:R60"/>
    <mergeCell ref="S60:S61"/>
    <mergeCell ref="T60:V60"/>
    <mergeCell ref="AK60:AM60"/>
    <mergeCell ref="AN60:AN61"/>
    <mergeCell ref="AO60:AQ60"/>
    <mergeCell ref="M60:O60"/>
    <mergeCell ref="P8:V8"/>
    <mergeCell ref="P9:R9"/>
    <mergeCell ref="S9:S10"/>
    <mergeCell ref="T9:V9"/>
    <mergeCell ref="P59:V59"/>
    <mergeCell ref="I8:O8"/>
    <mergeCell ref="I9:K9"/>
    <mergeCell ref="L9:L10"/>
    <mergeCell ref="M9:O9"/>
    <mergeCell ref="I59:O59"/>
    <mergeCell ref="I60:K60"/>
    <mergeCell ref="BT60:BV60"/>
    <mergeCell ref="BW60:BW61"/>
    <mergeCell ref="BX60:BZ60"/>
    <mergeCell ref="BT8:BZ8"/>
    <mergeCell ref="BT9:BV9"/>
    <mergeCell ref="BW9:BW10"/>
    <mergeCell ref="BX9:BZ9"/>
    <mergeCell ref="BT59:BZ59"/>
    <mergeCell ref="A8:A10"/>
    <mergeCell ref="A59:A61"/>
    <mergeCell ref="B9:D9"/>
    <mergeCell ref="E9:E10"/>
    <mergeCell ref="F9:H9"/>
    <mergeCell ref="B60:D60"/>
    <mergeCell ref="E60:E61"/>
    <mergeCell ref="F60:H60"/>
    <mergeCell ref="B8:H8"/>
    <mergeCell ref="B59:H59"/>
    <mergeCell ref="W8:AC8"/>
    <mergeCell ref="W9:Y9"/>
    <mergeCell ref="Z9:Z10"/>
    <mergeCell ref="AA9:AC9"/>
    <mergeCell ref="W59:AC59"/>
    <mergeCell ref="L60:L61"/>
  </mergeCells>
  <hyperlinks>
    <hyperlink ref="CN7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A5" sqref="A5:XFD5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2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9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 t="s">
        <v>9</v>
      </c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279</v>
      </c>
      <c r="C10" s="29">
        <v>22507</v>
      </c>
      <c r="D10" s="29">
        <v>68513</v>
      </c>
      <c r="E10" s="29">
        <v>21889</v>
      </c>
      <c r="F10" s="29">
        <v>112909</v>
      </c>
      <c r="G10" s="29">
        <v>1442</v>
      </c>
      <c r="H10" s="29">
        <v>42041</v>
      </c>
      <c r="I10" s="29">
        <v>2552</v>
      </c>
      <c r="J10" s="29">
        <v>46035</v>
      </c>
      <c r="K10" s="29">
        <v>11568</v>
      </c>
      <c r="L10" s="29">
        <v>57603</v>
      </c>
      <c r="M10" s="29">
        <v>93749</v>
      </c>
      <c r="N10" s="29">
        <v>444</v>
      </c>
      <c r="O10" s="29">
        <v>94193</v>
      </c>
      <c r="P10" s="29">
        <v>264984</v>
      </c>
      <c r="Q10" s="29">
        <v>334045.99992000003</v>
      </c>
      <c r="R10" s="30">
        <v>8.3521431200139246E-2</v>
      </c>
      <c r="S10" s="30">
        <v>6.7376948101130241</v>
      </c>
      <c r="T10" s="30">
        <v>20.510049519050678</v>
      </c>
      <c r="U10" s="30">
        <v>6.5526903496051894</v>
      </c>
      <c r="V10" s="30">
        <v>33.800434678768895</v>
      </c>
      <c r="W10" s="30">
        <v>0.43167707451828236</v>
      </c>
      <c r="X10" s="30">
        <v>12.585392433996608</v>
      </c>
      <c r="Y10" s="30">
        <v>0.76396663950808363</v>
      </c>
      <c r="Z10" s="30">
        <v>13.781036148022974</v>
      </c>
      <c r="AA10" s="30">
        <v>3.4629961151369559</v>
      </c>
      <c r="AB10" s="30">
        <v>17.24403226315993</v>
      </c>
      <c r="AC10" s="30">
        <v>28.064697683089079</v>
      </c>
      <c r="AD10" s="30">
        <v>0.1329158259959205</v>
      </c>
      <c r="AE10" s="30">
        <v>28.197613509085002</v>
      </c>
      <c r="AF10" s="30">
        <v>79.325601882213959</v>
      </c>
      <c r="AG10" s="35"/>
    </row>
    <row r="11" spans="1:37">
      <c r="A11" s="31" t="s">
        <v>16</v>
      </c>
      <c r="B11" s="38" t="s">
        <v>95</v>
      </c>
      <c r="C11" s="38">
        <v>546</v>
      </c>
      <c r="D11" s="38">
        <v>907</v>
      </c>
      <c r="E11" s="38" t="s">
        <v>95</v>
      </c>
      <c r="F11" s="38">
        <v>1453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633</v>
      </c>
      <c r="L11" s="38">
        <v>633</v>
      </c>
      <c r="M11" s="38">
        <v>1935</v>
      </c>
      <c r="N11" s="38" t="s">
        <v>95</v>
      </c>
      <c r="O11" s="38">
        <v>1935</v>
      </c>
      <c r="P11" s="38">
        <v>4021</v>
      </c>
      <c r="Q11" s="38">
        <v>5182.8233399999999</v>
      </c>
      <c r="R11" s="38">
        <v>0</v>
      </c>
      <c r="S11" s="38">
        <v>10.534798587211734</v>
      </c>
      <c r="T11" s="38">
        <v>17.500114136631947</v>
      </c>
      <c r="U11" s="38">
        <v>0</v>
      </c>
      <c r="V11" s="38">
        <v>28.034912723843682</v>
      </c>
      <c r="W11" s="38">
        <v>0</v>
      </c>
      <c r="X11" s="38">
        <v>0</v>
      </c>
      <c r="Y11" s="38">
        <v>0</v>
      </c>
      <c r="Z11" s="38">
        <v>0</v>
      </c>
      <c r="AA11" s="38">
        <v>12.213420340119098</v>
      </c>
      <c r="AB11" s="38">
        <v>12.213420340119098</v>
      </c>
      <c r="AC11" s="38">
        <v>37.334863125008617</v>
      </c>
      <c r="AD11" s="38">
        <v>0</v>
      </c>
      <c r="AE11" s="38">
        <v>37.334863125008617</v>
      </c>
      <c r="AF11" s="38">
        <v>77.583196188971399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2345</v>
      </c>
      <c r="E12" s="38">
        <v>147</v>
      </c>
      <c r="F12" s="38">
        <v>2492</v>
      </c>
      <c r="G12" s="38" t="s">
        <v>95</v>
      </c>
      <c r="H12" s="38">
        <v>1108</v>
      </c>
      <c r="I12" s="38" t="s">
        <v>95</v>
      </c>
      <c r="J12" s="38">
        <v>1108</v>
      </c>
      <c r="K12" s="38">
        <v>226</v>
      </c>
      <c r="L12" s="38">
        <v>1334</v>
      </c>
      <c r="M12" s="38">
        <v>1454</v>
      </c>
      <c r="N12" s="38" t="s">
        <v>95</v>
      </c>
      <c r="O12" s="38">
        <v>1454</v>
      </c>
      <c r="P12" s="38">
        <v>5280</v>
      </c>
      <c r="Q12" s="38">
        <v>6208.5279399999999</v>
      </c>
      <c r="R12" s="38">
        <v>0</v>
      </c>
      <c r="S12" s="38">
        <v>0</v>
      </c>
      <c r="T12" s="38">
        <v>37.770628120906871</v>
      </c>
      <c r="U12" s="38">
        <v>2.3677110165344604</v>
      </c>
      <c r="V12" s="38">
        <v>40.138339137441328</v>
      </c>
      <c r="W12" s="38">
        <v>0</v>
      </c>
      <c r="X12" s="38">
        <v>17.846420451157702</v>
      </c>
      <c r="Y12" s="38">
        <v>0</v>
      </c>
      <c r="Z12" s="38">
        <v>17.846420451157702</v>
      </c>
      <c r="AA12" s="38">
        <v>3.6401543519509394</v>
      </c>
      <c r="AB12" s="38">
        <v>21.486574803108642</v>
      </c>
      <c r="AC12" s="38">
        <v>23.419400122728611</v>
      </c>
      <c r="AD12" s="38">
        <v>0</v>
      </c>
      <c r="AE12" s="38">
        <v>23.419400122728611</v>
      </c>
      <c r="AF12" s="38">
        <v>85.044314063278577</v>
      </c>
      <c r="AG12" s="35"/>
    </row>
    <row r="13" spans="1:37">
      <c r="A13" s="31" t="s">
        <v>18</v>
      </c>
      <c r="B13" s="38" t="s">
        <v>95</v>
      </c>
      <c r="C13" s="38">
        <v>720</v>
      </c>
      <c r="D13" s="38">
        <v>1427</v>
      </c>
      <c r="E13" s="38">
        <v>454</v>
      </c>
      <c r="F13" s="38">
        <v>2601</v>
      </c>
      <c r="G13" s="38" t="s">
        <v>95</v>
      </c>
      <c r="H13" s="38">
        <v>1328</v>
      </c>
      <c r="I13" s="38" t="s">
        <v>95</v>
      </c>
      <c r="J13" s="38">
        <v>1328</v>
      </c>
      <c r="K13" s="38">
        <v>408</v>
      </c>
      <c r="L13" s="38">
        <v>1736</v>
      </c>
      <c r="M13" s="38">
        <v>3631</v>
      </c>
      <c r="N13" s="38" t="s">
        <v>95</v>
      </c>
      <c r="O13" s="38">
        <v>3631</v>
      </c>
      <c r="P13" s="38">
        <v>7968</v>
      </c>
      <c r="Q13" s="38">
        <v>10265.484420000001</v>
      </c>
      <c r="R13" s="38">
        <v>0</v>
      </c>
      <c r="S13" s="38">
        <v>7.0137946787707461</v>
      </c>
      <c r="T13" s="38">
        <v>13.900951398063686</v>
      </c>
      <c r="U13" s="38">
        <v>4.4225872002248865</v>
      </c>
      <c r="V13" s="38">
        <v>25.337333277059319</v>
      </c>
      <c r="W13" s="38">
        <v>0</v>
      </c>
      <c r="X13" s="38">
        <v>12.93655462973271</v>
      </c>
      <c r="Y13" s="38">
        <v>0</v>
      </c>
      <c r="Z13" s="38">
        <v>12.93655462973271</v>
      </c>
      <c r="AA13" s="38">
        <v>3.9744836513034225</v>
      </c>
      <c r="AB13" s="38">
        <v>16.911038281036131</v>
      </c>
      <c r="AC13" s="38">
        <v>35.370956220300805</v>
      </c>
      <c r="AD13" s="38">
        <v>0</v>
      </c>
      <c r="AE13" s="38">
        <v>35.370956220300805</v>
      </c>
      <c r="AF13" s="38">
        <v>77.619327778396254</v>
      </c>
      <c r="AG13" s="35"/>
    </row>
    <row r="14" spans="1:37">
      <c r="A14" s="31" t="s">
        <v>19</v>
      </c>
      <c r="B14" s="38" t="s">
        <v>95</v>
      </c>
      <c r="C14" s="38">
        <v>683</v>
      </c>
      <c r="D14" s="38">
        <v>688</v>
      </c>
      <c r="E14" s="38">
        <v>82</v>
      </c>
      <c r="F14" s="38">
        <v>1453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>
        <v>0</v>
      </c>
      <c r="M14" s="38">
        <v>1581</v>
      </c>
      <c r="N14" s="38" t="s">
        <v>95</v>
      </c>
      <c r="O14" s="38">
        <v>1581</v>
      </c>
      <c r="P14" s="38">
        <v>3034</v>
      </c>
      <c r="Q14" s="38">
        <v>3957.2819500000005</v>
      </c>
      <c r="R14" s="38">
        <v>0</v>
      </c>
      <c r="S14" s="38">
        <v>17.259321135811408</v>
      </c>
      <c r="T14" s="38">
        <v>17.385670485268303</v>
      </c>
      <c r="U14" s="38">
        <v>2.0721293310930244</v>
      </c>
      <c r="V14" s="38">
        <v>36.717120952172735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39.951664298269165</v>
      </c>
      <c r="AD14" s="38">
        <v>0</v>
      </c>
      <c r="AE14" s="38">
        <v>39.951664298269165</v>
      </c>
      <c r="AF14" s="38">
        <v>76.6687852504419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 t="s">
        <v>95</v>
      </c>
      <c r="E15" s="38">
        <v>293</v>
      </c>
      <c r="F15" s="38">
        <v>293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1117</v>
      </c>
      <c r="L15" s="38">
        <v>1117</v>
      </c>
      <c r="M15" s="38">
        <v>2397</v>
      </c>
      <c r="N15" s="38" t="s">
        <v>95</v>
      </c>
      <c r="O15" s="38">
        <v>2397</v>
      </c>
      <c r="P15" s="38">
        <v>3807</v>
      </c>
      <c r="Q15" s="38">
        <v>5303.4098599999998</v>
      </c>
      <c r="R15" s="38">
        <v>0</v>
      </c>
      <c r="S15" s="38">
        <v>0</v>
      </c>
      <c r="T15" s="38">
        <v>0</v>
      </c>
      <c r="U15" s="38">
        <v>5.5247474310801241</v>
      </c>
      <c r="V15" s="38">
        <v>5.5247474310801241</v>
      </c>
      <c r="W15" s="38">
        <v>0</v>
      </c>
      <c r="X15" s="38">
        <v>0</v>
      </c>
      <c r="Y15" s="38">
        <v>0</v>
      </c>
      <c r="Z15" s="38">
        <v>0</v>
      </c>
      <c r="AA15" s="38">
        <v>21.061921093912964</v>
      </c>
      <c r="AB15" s="38">
        <v>21.061921093912964</v>
      </c>
      <c r="AC15" s="38">
        <v>45.197336492488255</v>
      </c>
      <c r="AD15" s="38">
        <v>0</v>
      </c>
      <c r="AE15" s="38">
        <v>45.197336492488255</v>
      </c>
      <c r="AF15" s="38">
        <v>71.784005017481334</v>
      </c>
      <c r="AG15" s="35"/>
    </row>
    <row r="16" spans="1:37">
      <c r="A16" s="31" t="s">
        <v>21</v>
      </c>
      <c r="B16" s="38" t="s">
        <v>95</v>
      </c>
      <c r="C16" s="38">
        <v>120</v>
      </c>
      <c r="D16" s="38" t="s">
        <v>95</v>
      </c>
      <c r="E16" s="38" t="s">
        <v>95</v>
      </c>
      <c r="F16" s="38">
        <v>120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>
        <v>0</v>
      </c>
      <c r="M16" s="38">
        <v>239</v>
      </c>
      <c r="N16" s="38" t="s">
        <v>95</v>
      </c>
      <c r="O16" s="38">
        <v>239</v>
      </c>
      <c r="P16" s="38">
        <v>359</v>
      </c>
      <c r="Q16" s="38">
        <v>425.85341000000005</v>
      </c>
      <c r="R16" s="38">
        <v>0</v>
      </c>
      <c r="S16" s="38">
        <v>28.178710603726287</v>
      </c>
      <c r="T16" s="38">
        <v>0</v>
      </c>
      <c r="U16" s="38">
        <v>0</v>
      </c>
      <c r="V16" s="38">
        <v>28.178710603726287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56.122598619088187</v>
      </c>
      <c r="AD16" s="38">
        <v>0</v>
      </c>
      <c r="AE16" s="38">
        <v>56.122598619088187</v>
      </c>
      <c r="AF16" s="38">
        <v>84.301309222814481</v>
      </c>
      <c r="AG16" s="35"/>
    </row>
    <row r="17" spans="1:33">
      <c r="A17" s="31" t="s">
        <v>22</v>
      </c>
      <c r="B17" s="38" t="s">
        <v>95</v>
      </c>
      <c r="C17" s="38">
        <v>1310</v>
      </c>
      <c r="D17" s="38">
        <v>9047</v>
      </c>
      <c r="E17" s="38">
        <v>3412</v>
      </c>
      <c r="F17" s="38">
        <v>13769</v>
      </c>
      <c r="G17" s="38" t="s">
        <v>95</v>
      </c>
      <c r="H17" s="38">
        <v>3648</v>
      </c>
      <c r="I17" s="38">
        <v>214</v>
      </c>
      <c r="J17" s="38">
        <v>3862</v>
      </c>
      <c r="K17" s="38">
        <v>732</v>
      </c>
      <c r="L17" s="38">
        <v>4594</v>
      </c>
      <c r="M17" s="38">
        <v>4021</v>
      </c>
      <c r="N17" s="38" t="s">
        <v>95</v>
      </c>
      <c r="O17" s="38">
        <v>4021</v>
      </c>
      <c r="P17" s="38">
        <v>22384</v>
      </c>
      <c r="Q17" s="38">
        <v>26529.604309999999</v>
      </c>
      <c r="R17" s="38">
        <v>0</v>
      </c>
      <c r="S17" s="38">
        <v>4.9378799046249329</v>
      </c>
      <c r="T17" s="38">
        <v>34.101526333696007</v>
      </c>
      <c r="U17" s="38">
        <v>12.861103995862802</v>
      </c>
      <c r="V17" s="38">
        <v>51.900510234183741</v>
      </c>
      <c r="W17" s="38">
        <v>0</v>
      </c>
      <c r="X17" s="38">
        <v>13.750676253489889</v>
      </c>
      <c r="Y17" s="38">
        <v>0.80664603022117221</v>
      </c>
      <c r="Z17" s="38">
        <v>14.557322283711061</v>
      </c>
      <c r="AA17" s="38">
        <v>2.7591817482331686</v>
      </c>
      <c r="AB17" s="38">
        <v>17.31650403194423</v>
      </c>
      <c r="AC17" s="38">
        <v>15.156652745417446</v>
      </c>
      <c r="AD17" s="38">
        <v>0</v>
      </c>
      <c r="AE17" s="38">
        <v>15.156652745417446</v>
      </c>
      <c r="AF17" s="38">
        <v>84.373667011545422</v>
      </c>
      <c r="AG17" s="35"/>
    </row>
    <row r="18" spans="1:33">
      <c r="A18" s="31" t="s">
        <v>23</v>
      </c>
      <c r="B18" s="38">
        <v>16</v>
      </c>
      <c r="C18" s="38">
        <v>366</v>
      </c>
      <c r="D18" s="38">
        <v>224</v>
      </c>
      <c r="E18" s="38" t="s">
        <v>95</v>
      </c>
      <c r="F18" s="38">
        <v>590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133</v>
      </c>
      <c r="L18" s="38">
        <v>133</v>
      </c>
      <c r="M18" s="38">
        <v>845</v>
      </c>
      <c r="N18" s="38" t="s">
        <v>95</v>
      </c>
      <c r="O18" s="38">
        <v>845</v>
      </c>
      <c r="P18" s="38">
        <v>1584</v>
      </c>
      <c r="Q18" s="38">
        <v>2370.2810099999997</v>
      </c>
      <c r="R18" s="38">
        <v>0.67502544772107009</v>
      </c>
      <c r="S18" s="38">
        <v>15.441207116619479</v>
      </c>
      <c r="T18" s="38">
        <v>9.450356268094982</v>
      </c>
      <c r="U18" s="38">
        <v>0</v>
      </c>
      <c r="V18" s="38">
        <v>24.891563384714459</v>
      </c>
      <c r="W18" s="38">
        <v>0</v>
      </c>
      <c r="X18" s="38">
        <v>0</v>
      </c>
      <c r="Y18" s="38">
        <v>0</v>
      </c>
      <c r="Z18" s="38">
        <v>0</v>
      </c>
      <c r="AA18" s="38">
        <v>5.6111490341813948</v>
      </c>
      <c r="AB18" s="38">
        <v>5.6111490341813948</v>
      </c>
      <c r="AC18" s="38">
        <v>35.649781457769016</v>
      </c>
      <c r="AD18" s="38">
        <v>0</v>
      </c>
      <c r="AE18" s="38">
        <v>35.649781457769016</v>
      </c>
      <c r="AF18" s="38">
        <v>66.827519324385932</v>
      </c>
      <c r="AG18" s="35"/>
    </row>
    <row r="19" spans="1:33">
      <c r="A19" s="31" t="s">
        <v>24</v>
      </c>
      <c r="B19" s="38" t="s">
        <v>95</v>
      </c>
      <c r="C19" s="38" t="s">
        <v>95</v>
      </c>
      <c r="D19" s="38">
        <v>1285</v>
      </c>
      <c r="E19" s="38">
        <v>52</v>
      </c>
      <c r="F19" s="38">
        <v>1337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>
        <v>0</v>
      </c>
      <c r="M19" s="38">
        <v>3061</v>
      </c>
      <c r="N19" s="38" t="s">
        <v>95</v>
      </c>
      <c r="O19" s="38">
        <v>3061</v>
      </c>
      <c r="P19" s="38">
        <v>4398</v>
      </c>
      <c r="Q19" s="38">
        <v>5405.5351900000005</v>
      </c>
      <c r="R19" s="38">
        <v>0</v>
      </c>
      <c r="S19" s="38">
        <v>0</v>
      </c>
      <c r="T19" s="38">
        <v>23.771929232413338</v>
      </c>
      <c r="U19" s="38">
        <v>0.96197690279026737</v>
      </c>
      <c r="V19" s="38">
        <v>24.733906135203604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56.627140373865544</v>
      </c>
      <c r="AD19" s="38">
        <v>0</v>
      </c>
      <c r="AE19" s="38">
        <v>56.627140373865544</v>
      </c>
      <c r="AF19" s="38">
        <v>81.361046509069155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329</v>
      </c>
      <c r="E20" s="38" t="s">
        <v>95</v>
      </c>
      <c r="F20" s="38">
        <v>329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>
        <v>0</v>
      </c>
      <c r="M20" s="38">
        <v>401</v>
      </c>
      <c r="N20" s="38" t="s">
        <v>95</v>
      </c>
      <c r="O20" s="38">
        <v>401</v>
      </c>
      <c r="P20" s="38">
        <v>730</v>
      </c>
      <c r="Q20" s="38">
        <v>764.95108000000005</v>
      </c>
      <c r="R20" s="38">
        <v>0</v>
      </c>
      <c r="S20" s="38">
        <v>0</v>
      </c>
      <c r="T20" s="38">
        <v>43.009286293183607</v>
      </c>
      <c r="U20" s="38">
        <v>0</v>
      </c>
      <c r="V20" s="38">
        <v>43.009286293183607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52.421652898378802</v>
      </c>
      <c r="AD20" s="38">
        <v>0</v>
      </c>
      <c r="AE20" s="38">
        <v>52.421652898378802</v>
      </c>
      <c r="AF20" s="38">
        <v>95.430939191562416</v>
      </c>
      <c r="AG20" s="35"/>
    </row>
    <row r="21" spans="1:33">
      <c r="A21" s="31" t="s">
        <v>26</v>
      </c>
      <c r="B21" s="38" t="s">
        <v>95</v>
      </c>
      <c r="C21" s="38">
        <v>684</v>
      </c>
      <c r="D21" s="38">
        <v>700</v>
      </c>
      <c r="E21" s="38">
        <v>460</v>
      </c>
      <c r="F21" s="38">
        <v>1844</v>
      </c>
      <c r="G21" s="38" t="s">
        <v>95</v>
      </c>
      <c r="H21" s="38">
        <v>1465</v>
      </c>
      <c r="I21" s="38" t="s">
        <v>95</v>
      </c>
      <c r="J21" s="38">
        <v>1465</v>
      </c>
      <c r="K21" s="38" t="s">
        <v>95</v>
      </c>
      <c r="L21" s="38">
        <v>1465</v>
      </c>
      <c r="M21" s="38">
        <v>1367</v>
      </c>
      <c r="N21" s="38" t="s">
        <v>95</v>
      </c>
      <c r="O21" s="38">
        <v>1367</v>
      </c>
      <c r="P21" s="38">
        <v>4676</v>
      </c>
      <c r="Q21" s="38">
        <v>5361.7858900000001</v>
      </c>
      <c r="R21" s="38">
        <v>0</v>
      </c>
      <c r="S21" s="38">
        <v>12.756943563816943</v>
      </c>
      <c r="T21" s="38">
        <v>13.055351600397456</v>
      </c>
      <c r="U21" s="38">
        <v>8.5792310516897565</v>
      </c>
      <c r="V21" s="38">
        <v>34.391526215904157</v>
      </c>
      <c r="W21" s="38">
        <v>0</v>
      </c>
      <c r="X21" s="38">
        <v>27.322985849403249</v>
      </c>
      <c r="Y21" s="38">
        <v>0</v>
      </c>
      <c r="Z21" s="38">
        <v>27.322985849403249</v>
      </c>
      <c r="AA21" s="38">
        <v>0</v>
      </c>
      <c r="AB21" s="38">
        <v>27.322985849403249</v>
      </c>
      <c r="AC21" s="38">
        <v>25.495236625347605</v>
      </c>
      <c r="AD21" s="38">
        <v>0</v>
      </c>
      <c r="AE21" s="38">
        <v>25.495236625347605</v>
      </c>
      <c r="AF21" s="38">
        <v>87.209748690655005</v>
      </c>
      <c r="AG21" s="35"/>
    </row>
    <row r="22" spans="1:33">
      <c r="A22" s="31" t="s">
        <v>27</v>
      </c>
      <c r="B22" s="38" t="s">
        <v>95</v>
      </c>
      <c r="C22" s="38">
        <v>586</v>
      </c>
      <c r="D22" s="38">
        <v>360</v>
      </c>
      <c r="E22" s="38">
        <v>57</v>
      </c>
      <c r="F22" s="38">
        <v>1003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>
        <v>0</v>
      </c>
      <c r="M22" s="38">
        <v>419</v>
      </c>
      <c r="N22" s="38" t="s">
        <v>95</v>
      </c>
      <c r="O22" s="38">
        <v>419</v>
      </c>
      <c r="P22" s="38">
        <v>1422</v>
      </c>
      <c r="Q22" s="38">
        <v>1702.5562</v>
      </c>
      <c r="R22" s="38">
        <v>0</v>
      </c>
      <c r="S22" s="38">
        <v>34.418834456096072</v>
      </c>
      <c r="T22" s="38">
        <v>21.144676457669945</v>
      </c>
      <c r="U22" s="38">
        <v>3.347907105797741</v>
      </c>
      <c r="V22" s="38">
        <v>58.911418019563762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24.610053988232519</v>
      </c>
      <c r="AD22" s="38">
        <v>0</v>
      </c>
      <c r="AE22" s="38">
        <v>24.610053988232519</v>
      </c>
      <c r="AF22" s="38">
        <v>83.521472007796277</v>
      </c>
      <c r="AG22" s="35"/>
    </row>
    <row r="23" spans="1:33">
      <c r="A23" s="31" t="s">
        <v>28</v>
      </c>
      <c r="B23" s="38" t="s">
        <v>95</v>
      </c>
      <c r="C23" s="38">
        <v>474</v>
      </c>
      <c r="D23" s="38" t="s">
        <v>95</v>
      </c>
      <c r="E23" s="38" t="s">
        <v>95</v>
      </c>
      <c r="F23" s="38">
        <v>474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>
        <v>0</v>
      </c>
      <c r="M23" s="38">
        <v>988</v>
      </c>
      <c r="N23" s="38" t="s">
        <v>95</v>
      </c>
      <c r="O23" s="38">
        <v>988</v>
      </c>
      <c r="P23" s="38">
        <v>1462</v>
      </c>
      <c r="Q23" s="38">
        <v>1786.8153299999999</v>
      </c>
      <c r="R23" s="38">
        <v>0</v>
      </c>
      <c r="S23" s="38">
        <v>26.527643458263817</v>
      </c>
      <c r="T23" s="38">
        <v>0</v>
      </c>
      <c r="U23" s="38">
        <v>0</v>
      </c>
      <c r="V23" s="38">
        <v>26.527643458263817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55.29390661764694</v>
      </c>
      <c r="AD23" s="38">
        <v>0</v>
      </c>
      <c r="AE23" s="38">
        <v>55.29390661764694</v>
      </c>
      <c r="AF23" s="38">
        <v>81.821550075910764</v>
      </c>
      <c r="AG23" s="35"/>
    </row>
    <row r="24" spans="1:33">
      <c r="A24" s="31" t="s">
        <v>29</v>
      </c>
      <c r="B24" s="38">
        <v>21</v>
      </c>
      <c r="C24" s="38" t="s">
        <v>95</v>
      </c>
      <c r="D24" s="38">
        <v>610</v>
      </c>
      <c r="E24" s="38">
        <v>314</v>
      </c>
      <c r="F24" s="38">
        <v>924</v>
      </c>
      <c r="G24" s="38" t="s">
        <v>95</v>
      </c>
      <c r="H24" s="38">
        <v>1426</v>
      </c>
      <c r="I24" s="38" t="s">
        <v>95</v>
      </c>
      <c r="J24" s="38">
        <v>1426</v>
      </c>
      <c r="K24" s="38">
        <v>1278</v>
      </c>
      <c r="L24" s="38">
        <v>2704</v>
      </c>
      <c r="M24" s="38">
        <v>3416</v>
      </c>
      <c r="N24" s="38" t="s">
        <v>95</v>
      </c>
      <c r="O24" s="38">
        <v>3416</v>
      </c>
      <c r="P24" s="38">
        <v>7065</v>
      </c>
      <c r="Q24" s="38">
        <v>10212.261049999999</v>
      </c>
      <c r="R24" s="38">
        <v>0.20563516636700158</v>
      </c>
      <c r="S24" s="38">
        <v>0</v>
      </c>
      <c r="T24" s="38">
        <v>5.9732119754224264</v>
      </c>
      <c r="U24" s="38">
        <v>3.0747353447256427</v>
      </c>
      <c r="V24" s="38">
        <v>9.0479473201480687</v>
      </c>
      <c r="W24" s="38">
        <v>0</v>
      </c>
      <c r="X24" s="38">
        <v>13.963607011397345</v>
      </c>
      <c r="Y24" s="38">
        <v>0</v>
      </c>
      <c r="Z24" s="38">
        <v>13.963607011397345</v>
      </c>
      <c r="AA24" s="38">
        <v>12.514368696048953</v>
      </c>
      <c r="AB24" s="38">
        <v>26.477975707446298</v>
      </c>
      <c r="AC24" s="38">
        <v>33.449987062365587</v>
      </c>
      <c r="AD24" s="38">
        <v>0</v>
      </c>
      <c r="AE24" s="38">
        <v>33.449987062365587</v>
      </c>
      <c r="AF24" s="38">
        <v>69.181545256326956</v>
      </c>
      <c r="AG24" s="35"/>
    </row>
    <row r="25" spans="1:33">
      <c r="A25" s="31" t="s">
        <v>30</v>
      </c>
      <c r="B25" s="38">
        <v>22</v>
      </c>
      <c r="C25" s="38">
        <v>1859</v>
      </c>
      <c r="D25" s="38">
        <v>1710</v>
      </c>
      <c r="E25" s="38">
        <v>417</v>
      </c>
      <c r="F25" s="38">
        <v>3986</v>
      </c>
      <c r="G25" s="38" t="s">
        <v>95</v>
      </c>
      <c r="H25" s="38">
        <v>1089</v>
      </c>
      <c r="I25" s="38" t="s">
        <v>95</v>
      </c>
      <c r="J25" s="38">
        <v>1089</v>
      </c>
      <c r="K25" s="38" t="s">
        <v>95</v>
      </c>
      <c r="L25" s="38">
        <v>1089</v>
      </c>
      <c r="M25" s="38">
        <v>3463</v>
      </c>
      <c r="N25" s="38">
        <v>39</v>
      </c>
      <c r="O25" s="38">
        <v>3502</v>
      </c>
      <c r="P25" s="38">
        <v>8599</v>
      </c>
      <c r="Q25" s="38">
        <v>10118.08469</v>
      </c>
      <c r="R25" s="38">
        <v>0.21743245558858829</v>
      </c>
      <c r="S25" s="38">
        <v>18.373042497235708</v>
      </c>
      <c r="T25" s="38">
        <v>16.900431775294816</v>
      </c>
      <c r="U25" s="38">
        <v>4.1213333627473325</v>
      </c>
      <c r="V25" s="38">
        <v>39.394807635277857</v>
      </c>
      <c r="W25" s="38">
        <v>0</v>
      </c>
      <c r="X25" s="38">
        <v>10.762906551635121</v>
      </c>
      <c r="Y25" s="38">
        <v>0</v>
      </c>
      <c r="Z25" s="38">
        <v>10.762906551635121</v>
      </c>
      <c r="AA25" s="38">
        <v>0</v>
      </c>
      <c r="AB25" s="38">
        <v>10.762906551635121</v>
      </c>
      <c r="AC25" s="38">
        <v>34.225845168330963</v>
      </c>
      <c r="AD25" s="38">
        <v>0.38544844399795197</v>
      </c>
      <c r="AE25" s="38">
        <v>34.611293612328915</v>
      </c>
      <c r="AF25" s="38">
        <v>84.986440254830484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434</v>
      </c>
      <c r="E26" s="38" t="s">
        <v>95</v>
      </c>
      <c r="F26" s="38">
        <v>434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>
        <v>0</v>
      </c>
      <c r="M26" s="38">
        <v>548</v>
      </c>
      <c r="N26" s="38" t="s">
        <v>95</v>
      </c>
      <c r="O26" s="38">
        <v>548</v>
      </c>
      <c r="P26" s="38">
        <v>982</v>
      </c>
      <c r="Q26" s="38">
        <v>1200.0187599999999</v>
      </c>
      <c r="R26" s="38">
        <v>0</v>
      </c>
      <c r="S26" s="38">
        <v>0</v>
      </c>
      <c r="T26" s="38">
        <v>36.166101269950147</v>
      </c>
      <c r="U26" s="38">
        <v>0</v>
      </c>
      <c r="V26" s="38">
        <v>36.166101269950147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45.665952755605254</v>
      </c>
      <c r="AD26" s="38">
        <v>0</v>
      </c>
      <c r="AE26" s="38">
        <v>45.665952755605254</v>
      </c>
      <c r="AF26" s="38">
        <v>81.832054025555408</v>
      </c>
      <c r="AG26" s="35"/>
    </row>
    <row r="27" spans="1:33">
      <c r="A27" s="31" t="s">
        <v>32</v>
      </c>
      <c r="B27" s="38">
        <v>5</v>
      </c>
      <c r="C27" s="38">
        <v>1668</v>
      </c>
      <c r="D27" s="38">
        <v>5356</v>
      </c>
      <c r="E27" s="38">
        <v>2489</v>
      </c>
      <c r="F27" s="38">
        <v>9513</v>
      </c>
      <c r="G27" s="38" t="s">
        <v>95</v>
      </c>
      <c r="H27" s="38">
        <v>9083</v>
      </c>
      <c r="I27" s="38">
        <v>29</v>
      </c>
      <c r="J27" s="38">
        <v>9112</v>
      </c>
      <c r="K27" s="38">
        <v>709</v>
      </c>
      <c r="L27" s="38">
        <v>9821</v>
      </c>
      <c r="M27" s="38">
        <v>6305</v>
      </c>
      <c r="N27" s="38" t="s">
        <v>95</v>
      </c>
      <c r="O27" s="38">
        <v>6305</v>
      </c>
      <c r="P27" s="38">
        <v>25644</v>
      </c>
      <c r="Q27" s="38">
        <v>30795.106879999999</v>
      </c>
      <c r="R27" s="38">
        <v>1.6236345661937834E-2</v>
      </c>
      <c r="S27" s="38">
        <v>5.4164449128224623</v>
      </c>
      <c r="T27" s="38">
        <v>17.39237347306781</v>
      </c>
      <c r="U27" s="38">
        <v>8.0824528705126539</v>
      </c>
      <c r="V27" s="38">
        <v>30.891271256402927</v>
      </c>
      <c r="W27" s="38">
        <v>0</v>
      </c>
      <c r="X27" s="38">
        <v>29.494945529476272</v>
      </c>
      <c r="Y27" s="38">
        <v>9.4170804839239453E-2</v>
      </c>
      <c r="Z27" s="38">
        <v>29.589116334315513</v>
      </c>
      <c r="AA27" s="38">
        <v>2.3023138148627851</v>
      </c>
      <c r="AB27" s="38">
        <v>31.891430149178298</v>
      </c>
      <c r="AC27" s="38">
        <v>20.47403187970361</v>
      </c>
      <c r="AD27" s="38">
        <v>0</v>
      </c>
      <c r="AE27" s="38">
        <v>20.47403187970361</v>
      </c>
      <c r="AF27" s="38">
        <v>83.272969630946776</v>
      </c>
      <c r="AG27" s="35"/>
    </row>
    <row r="28" spans="1:33">
      <c r="A28" s="31" t="s">
        <v>33</v>
      </c>
      <c r="B28" s="38" t="s">
        <v>95</v>
      </c>
      <c r="C28" s="38">
        <v>702</v>
      </c>
      <c r="D28" s="38" t="s">
        <v>95</v>
      </c>
      <c r="E28" s="38" t="s">
        <v>95</v>
      </c>
      <c r="F28" s="38">
        <v>702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151</v>
      </c>
      <c r="L28" s="38">
        <v>151</v>
      </c>
      <c r="M28" s="38">
        <v>856</v>
      </c>
      <c r="N28" s="38" t="s">
        <v>95</v>
      </c>
      <c r="O28" s="38">
        <v>856</v>
      </c>
      <c r="P28" s="38">
        <v>1709</v>
      </c>
      <c r="Q28" s="38">
        <v>2014.5295100000003</v>
      </c>
      <c r="R28" s="38">
        <v>0</v>
      </c>
      <c r="S28" s="38">
        <v>34.846846199835511</v>
      </c>
      <c r="T28" s="38">
        <v>0</v>
      </c>
      <c r="U28" s="38">
        <v>0</v>
      </c>
      <c r="V28" s="38">
        <v>34.846846199835511</v>
      </c>
      <c r="W28" s="38">
        <v>0</v>
      </c>
      <c r="X28" s="38">
        <v>0</v>
      </c>
      <c r="Y28" s="38">
        <v>0</v>
      </c>
      <c r="Z28" s="38">
        <v>0</v>
      </c>
      <c r="AA28" s="38">
        <v>7.4955466897082079</v>
      </c>
      <c r="AB28" s="38">
        <v>7.4955466897082079</v>
      </c>
      <c r="AC28" s="38">
        <v>42.49131103569686</v>
      </c>
      <c r="AD28" s="38">
        <v>0</v>
      </c>
      <c r="AE28" s="38">
        <v>42.49131103569686</v>
      </c>
      <c r="AF28" s="38">
        <v>84.83370392524057</v>
      </c>
      <c r="AG28" s="35"/>
    </row>
    <row r="29" spans="1:33">
      <c r="A29" s="31" t="s">
        <v>34</v>
      </c>
      <c r="B29" s="38" t="s">
        <v>95</v>
      </c>
      <c r="C29" s="38">
        <v>424</v>
      </c>
      <c r="D29" s="38" t="s">
        <v>95</v>
      </c>
      <c r="E29" s="38" t="s">
        <v>95</v>
      </c>
      <c r="F29" s="38">
        <v>424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274</v>
      </c>
      <c r="L29" s="38">
        <v>274</v>
      </c>
      <c r="M29" s="38">
        <v>1673</v>
      </c>
      <c r="N29" s="38" t="s">
        <v>95</v>
      </c>
      <c r="O29" s="38">
        <v>1673</v>
      </c>
      <c r="P29" s="38">
        <v>2371</v>
      </c>
      <c r="Q29" s="38">
        <v>3480.1901400000002</v>
      </c>
      <c r="R29" s="38">
        <v>0</v>
      </c>
      <c r="S29" s="38">
        <v>12.183242378820141</v>
      </c>
      <c r="T29" s="38">
        <v>0</v>
      </c>
      <c r="U29" s="38">
        <v>0</v>
      </c>
      <c r="V29" s="38">
        <v>12.183242378820141</v>
      </c>
      <c r="W29" s="38">
        <v>0</v>
      </c>
      <c r="X29" s="38">
        <v>0</v>
      </c>
      <c r="Y29" s="38">
        <v>0</v>
      </c>
      <c r="Z29" s="38">
        <v>0</v>
      </c>
      <c r="AA29" s="38">
        <v>7.8731330466903735</v>
      </c>
      <c r="AB29" s="38">
        <v>7.8731330466903735</v>
      </c>
      <c r="AC29" s="38">
        <v>48.072086084353998</v>
      </c>
      <c r="AD29" s="38">
        <v>0</v>
      </c>
      <c r="AE29" s="38">
        <v>48.072086084353998</v>
      </c>
      <c r="AF29" s="38">
        <v>68.128461509864508</v>
      </c>
      <c r="AG29" s="35"/>
    </row>
    <row r="30" spans="1:33">
      <c r="A30" s="31" t="s">
        <v>35</v>
      </c>
      <c r="B30" s="38">
        <v>28</v>
      </c>
      <c r="C30" s="38">
        <v>2006</v>
      </c>
      <c r="D30" s="38">
        <v>23799</v>
      </c>
      <c r="E30" s="38">
        <v>10750</v>
      </c>
      <c r="F30" s="38">
        <v>36555</v>
      </c>
      <c r="G30" s="38" t="s">
        <v>95</v>
      </c>
      <c r="H30" s="38">
        <v>14046</v>
      </c>
      <c r="I30" s="38">
        <v>2074</v>
      </c>
      <c r="J30" s="38">
        <v>16120</v>
      </c>
      <c r="K30" s="38" t="s">
        <v>95</v>
      </c>
      <c r="L30" s="38">
        <v>16120</v>
      </c>
      <c r="M30" s="38">
        <v>15186</v>
      </c>
      <c r="N30" s="38">
        <v>405</v>
      </c>
      <c r="O30" s="38">
        <v>15591</v>
      </c>
      <c r="P30" s="38">
        <v>68294</v>
      </c>
      <c r="Q30" s="38">
        <v>85907.309800000003</v>
      </c>
      <c r="R30" s="38">
        <v>3.2593268332097164E-2</v>
      </c>
      <c r="S30" s="38">
        <v>2.3350748669352464</v>
      </c>
      <c r="T30" s="38">
        <v>27.70311403698501</v>
      </c>
      <c r="U30" s="38">
        <v>12.51348694893016</v>
      </c>
      <c r="V30" s="38">
        <v>42.551675852850416</v>
      </c>
      <c r="W30" s="38">
        <v>0</v>
      </c>
      <c r="X30" s="38">
        <v>16.350180249737026</v>
      </c>
      <c r="Y30" s="38">
        <v>2.4142299471703397</v>
      </c>
      <c r="Z30" s="38">
        <v>18.764410196907363</v>
      </c>
      <c r="AA30" s="38">
        <v>0</v>
      </c>
      <c r="AB30" s="38">
        <v>18.764410196907363</v>
      </c>
      <c r="AC30" s="38">
        <v>17.677191888972409</v>
      </c>
      <c r="AD30" s="38">
        <v>0.47143834551783392</v>
      </c>
      <c r="AE30" s="38">
        <v>18.148630234490241</v>
      </c>
      <c r="AF30" s="38">
        <v>79.49730955258012</v>
      </c>
      <c r="AG30" s="35"/>
    </row>
    <row r="31" spans="1:33">
      <c r="A31" s="31" t="s">
        <v>36</v>
      </c>
      <c r="B31" s="38" t="s">
        <v>95</v>
      </c>
      <c r="C31" s="38">
        <v>365</v>
      </c>
      <c r="D31" s="38">
        <v>1358</v>
      </c>
      <c r="E31" s="38">
        <v>178</v>
      </c>
      <c r="F31" s="38">
        <v>1901</v>
      </c>
      <c r="G31" s="38" t="s">
        <v>95</v>
      </c>
      <c r="H31" s="38">
        <v>357</v>
      </c>
      <c r="I31" s="38" t="s">
        <v>95</v>
      </c>
      <c r="J31" s="38">
        <v>357</v>
      </c>
      <c r="K31" s="38" t="s">
        <v>95</v>
      </c>
      <c r="L31" s="38">
        <v>357</v>
      </c>
      <c r="M31" s="38">
        <v>178</v>
      </c>
      <c r="N31" s="38" t="s">
        <v>95</v>
      </c>
      <c r="O31" s="38">
        <v>178</v>
      </c>
      <c r="P31" s="38">
        <v>2436</v>
      </c>
      <c r="Q31" s="38">
        <v>2510.8851500000001</v>
      </c>
      <c r="R31" s="38">
        <v>0</v>
      </c>
      <c r="S31" s="38">
        <v>14.536706308530281</v>
      </c>
      <c r="T31" s="38">
        <v>54.084512786257868</v>
      </c>
      <c r="U31" s="38">
        <v>7.0891334874476435</v>
      </c>
      <c r="V31" s="38">
        <v>75.710352582235785</v>
      </c>
      <c r="W31" s="38">
        <v>0</v>
      </c>
      <c r="X31" s="38">
        <v>14.218093567521397</v>
      </c>
      <c r="Y31" s="38">
        <v>0</v>
      </c>
      <c r="Z31" s="38">
        <v>14.218093567521397</v>
      </c>
      <c r="AA31" s="38">
        <v>0</v>
      </c>
      <c r="AB31" s="38">
        <v>14.218093567521397</v>
      </c>
      <c r="AC31" s="38">
        <v>7.0891334874476435</v>
      </c>
      <c r="AD31" s="38">
        <v>0</v>
      </c>
      <c r="AE31" s="38">
        <v>7.0891334874476435</v>
      </c>
      <c r="AF31" s="38">
        <v>97.017579637204832</v>
      </c>
      <c r="AG31" s="35"/>
    </row>
    <row r="32" spans="1:33">
      <c r="A32" s="31" t="s">
        <v>37</v>
      </c>
      <c r="B32" s="38">
        <v>10</v>
      </c>
      <c r="C32" s="38" t="s">
        <v>95</v>
      </c>
      <c r="D32" s="38" t="s">
        <v>95</v>
      </c>
      <c r="E32" s="38">
        <v>60</v>
      </c>
      <c r="F32" s="38">
        <v>60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244</v>
      </c>
      <c r="L32" s="38">
        <v>244</v>
      </c>
      <c r="M32" s="38">
        <v>853</v>
      </c>
      <c r="N32" s="38" t="s">
        <v>95</v>
      </c>
      <c r="O32" s="38">
        <v>853</v>
      </c>
      <c r="P32" s="38">
        <v>1167</v>
      </c>
      <c r="Q32" s="38">
        <v>1721.9353000000001</v>
      </c>
      <c r="R32" s="38">
        <v>0.58074191289301058</v>
      </c>
      <c r="S32" s="38">
        <v>0</v>
      </c>
      <c r="T32" s="38">
        <v>0</v>
      </c>
      <c r="U32" s="38">
        <v>3.4844514773580633</v>
      </c>
      <c r="V32" s="38">
        <v>3.4844514773580633</v>
      </c>
      <c r="W32" s="38">
        <v>0</v>
      </c>
      <c r="X32" s="38">
        <v>0</v>
      </c>
      <c r="Y32" s="38">
        <v>0</v>
      </c>
      <c r="Z32" s="38">
        <v>0</v>
      </c>
      <c r="AA32" s="38">
        <v>14.170102674589456</v>
      </c>
      <c r="AB32" s="38">
        <v>14.170102674589456</v>
      </c>
      <c r="AC32" s="38">
        <v>49.537285169773796</v>
      </c>
      <c r="AD32" s="38">
        <v>0</v>
      </c>
      <c r="AE32" s="38">
        <v>49.537285169773796</v>
      </c>
      <c r="AF32" s="38">
        <v>67.772581234614321</v>
      </c>
      <c r="AG32" s="35"/>
    </row>
    <row r="33" spans="1:33">
      <c r="A33" s="31" t="s">
        <v>38</v>
      </c>
      <c r="B33" s="38">
        <v>66</v>
      </c>
      <c r="C33" s="38">
        <v>665</v>
      </c>
      <c r="D33" s="38">
        <v>884</v>
      </c>
      <c r="E33" s="38">
        <v>20</v>
      </c>
      <c r="F33" s="38">
        <v>1569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1396</v>
      </c>
      <c r="L33" s="38">
        <v>1396</v>
      </c>
      <c r="M33" s="38">
        <v>3797</v>
      </c>
      <c r="N33" s="38" t="s">
        <v>95</v>
      </c>
      <c r="O33" s="38">
        <v>3797</v>
      </c>
      <c r="P33" s="38">
        <v>6828</v>
      </c>
      <c r="Q33" s="38">
        <v>9352.7007000000012</v>
      </c>
      <c r="R33" s="38">
        <v>0.70567852128530095</v>
      </c>
      <c r="S33" s="38">
        <v>7.1102457068897751</v>
      </c>
      <c r="T33" s="38">
        <v>9.4518153457000924</v>
      </c>
      <c r="U33" s="38">
        <v>0.21384197614706091</v>
      </c>
      <c r="V33" s="38">
        <v>16.775903028736927</v>
      </c>
      <c r="W33" s="38">
        <v>0</v>
      </c>
      <c r="X33" s="38">
        <v>0</v>
      </c>
      <c r="Y33" s="38">
        <v>0</v>
      </c>
      <c r="Z33" s="38">
        <v>0</v>
      </c>
      <c r="AA33" s="38">
        <v>14.92616993506485</v>
      </c>
      <c r="AB33" s="38">
        <v>14.92616993506485</v>
      </c>
      <c r="AC33" s="38">
        <v>40.597899171519508</v>
      </c>
      <c r="AD33" s="38">
        <v>0</v>
      </c>
      <c r="AE33" s="38">
        <v>40.597899171519508</v>
      </c>
      <c r="AF33" s="38">
        <v>73.005650656606591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696</v>
      </c>
      <c r="E34" s="38" t="s">
        <v>95</v>
      </c>
      <c r="F34" s="38">
        <v>696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>
        <v>0</v>
      </c>
      <c r="M34" s="38">
        <v>233</v>
      </c>
      <c r="N34" s="38" t="s">
        <v>95</v>
      </c>
      <c r="O34" s="38">
        <v>233</v>
      </c>
      <c r="P34" s="38">
        <v>929</v>
      </c>
      <c r="Q34" s="38">
        <v>618.95042000000012</v>
      </c>
      <c r="R34" s="38">
        <v>0</v>
      </c>
      <c r="S34" s="38">
        <v>0</v>
      </c>
      <c r="T34" s="38">
        <v>112.44842519050231</v>
      </c>
      <c r="U34" s="38">
        <v>0</v>
      </c>
      <c r="V34" s="38">
        <v>112.44842519050231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37.644372226130805</v>
      </c>
      <c r="AD34" s="38">
        <v>0</v>
      </c>
      <c r="AE34" s="38">
        <v>37.644372226130805</v>
      </c>
      <c r="AF34" s="38">
        <v>150.09279741663312</v>
      </c>
      <c r="AG34" s="35"/>
    </row>
    <row r="35" spans="1:33">
      <c r="A35" s="31" t="s">
        <v>40</v>
      </c>
      <c r="B35" s="38" t="s">
        <v>95</v>
      </c>
      <c r="C35" s="38">
        <v>386</v>
      </c>
      <c r="D35" s="38">
        <v>434</v>
      </c>
      <c r="E35" s="38">
        <v>86</v>
      </c>
      <c r="F35" s="38">
        <v>906</v>
      </c>
      <c r="G35" s="38" t="s">
        <v>95</v>
      </c>
      <c r="H35" s="38">
        <v>870</v>
      </c>
      <c r="I35" s="38" t="s">
        <v>95</v>
      </c>
      <c r="J35" s="38">
        <v>870</v>
      </c>
      <c r="K35" s="38" t="s">
        <v>95</v>
      </c>
      <c r="L35" s="38">
        <v>870</v>
      </c>
      <c r="M35" s="38">
        <v>930</v>
      </c>
      <c r="N35" s="38" t="s">
        <v>95</v>
      </c>
      <c r="O35" s="38">
        <v>930</v>
      </c>
      <c r="P35" s="38">
        <v>2706</v>
      </c>
      <c r="Q35" s="38">
        <v>4207.1196899999995</v>
      </c>
      <c r="R35" s="38">
        <v>0</v>
      </c>
      <c r="S35" s="38">
        <v>9.1749231883631062</v>
      </c>
      <c r="T35" s="38">
        <v>10.315846279144012</v>
      </c>
      <c r="U35" s="38">
        <v>2.0441538709824538</v>
      </c>
      <c r="V35" s="38">
        <v>21.53492333848957</v>
      </c>
      <c r="W35" s="38">
        <v>0</v>
      </c>
      <c r="X35" s="38">
        <v>20.679231020403893</v>
      </c>
      <c r="Y35" s="38">
        <v>0</v>
      </c>
      <c r="Z35" s="38">
        <v>20.679231020403893</v>
      </c>
      <c r="AA35" s="38">
        <v>0</v>
      </c>
      <c r="AB35" s="38">
        <v>20.679231020403893</v>
      </c>
      <c r="AC35" s="38">
        <v>22.105384883880024</v>
      </c>
      <c r="AD35" s="38">
        <v>0</v>
      </c>
      <c r="AE35" s="38">
        <v>22.105384883880024</v>
      </c>
      <c r="AF35" s="38">
        <v>64.319539242773487</v>
      </c>
      <c r="AG35" s="35"/>
    </row>
    <row r="36" spans="1:33">
      <c r="A36" s="31" t="s">
        <v>41</v>
      </c>
      <c r="B36" s="38" t="s">
        <v>95</v>
      </c>
      <c r="C36" s="38">
        <v>611</v>
      </c>
      <c r="D36" s="38" t="s">
        <v>95</v>
      </c>
      <c r="E36" s="38">
        <v>42</v>
      </c>
      <c r="F36" s="38">
        <v>653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319</v>
      </c>
      <c r="L36" s="38">
        <v>319</v>
      </c>
      <c r="M36" s="38">
        <v>1813</v>
      </c>
      <c r="N36" s="38" t="s">
        <v>95</v>
      </c>
      <c r="O36" s="38">
        <v>1813</v>
      </c>
      <c r="P36" s="38">
        <v>2785</v>
      </c>
      <c r="Q36" s="38">
        <v>3843.9601999999995</v>
      </c>
      <c r="R36" s="38">
        <v>0</v>
      </c>
      <c r="S36" s="38">
        <v>15.89506571894267</v>
      </c>
      <c r="T36" s="38">
        <v>0</v>
      </c>
      <c r="U36" s="38">
        <v>1.0926231754428677</v>
      </c>
      <c r="V36" s="38">
        <v>16.987688894385538</v>
      </c>
      <c r="W36" s="38">
        <v>0</v>
      </c>
      <c r="X36" s="38">
        <v>0</v>
      </c>
      <c r="Y36" s="38">
        <v>0</v>
      </c>
      <c r="Z36" s="38">
        <v>0</v>
      </c>
      <c r="AA36" s="38">
        <v>8.2987331658636858</v>
      </c>
      <c r="AB36" s="38">
        <v>8.2987331658636858</v>
      </c>
      <c r="AC36" s="38">
        <v>47.164900406617122</v>
      </c>
      <c r="AD36" s="38">
        <v>0</v>
      </c>
      <c r="AE36" s="38">
        <v>47.164900406617122</v>
      </c>
      <c r="AF36" s="38">
        <v>72.451322466866344</v>
      </c>
      <c r="AG36" s="35"/>
    </row>
    <row r="37" spans="1:33">
      <c r="A37" s="31" t="s">
        <v>42</v>
      </c>
      <c r="B37" s="38" t="s">
        <v>95</v>
      </c>
      <c r="C37" s="38">
        <v>254</v>
      </c>
      <c r="D37" s="38">
        <v>3572</v>
      </c>
      <c r="E37" s="38">
        <v>928</v>
      </c>
      <c r="F37" s="38">
        <v>4754</v>
      </c>
      <c r="G37" s="38">
        <v>1208</v>
      </c>
      <c r="H37" s="38">
        <v>2926</v>
      </c>
      <c r="I37" s="38">
        <v>31</v>
      </c>
      <c r="J37" s="38">
        <v>4165</v>
      </c>
      <c r="K37" s="38" t="s">
        <v>95</v>
      </c>
      <c r="L37" s="38">
        <v>4165</v>
      </c>
      <c r="M37" s="38">
        <v>3349</v>
      </c>
      <c r="N37" s="38" t="s">
        <v>95</v>
      </c>
      <c r="O37" s="38">
        <v>3349</v>
      </c>
      <c r="P37" s="38">
        <v>12268</v>
      </c>
      <c r="Q37" s="38">
        <v>14440.356039999999</v>
      </c>
      <c r="R37" s="38">
        <v>0</v>
      </c>
      <c r="S37" s="38">
        <v>1.758959400283596</v>
      </c>
      <c r="T37" s="38">
        <v>24.736232196114191</v>
      </c>
      <c r="U37" s="38">
        <v>6.4264343443432166</v>
      </c>
      <c r="V37" s="38">
        <v>32.921625940741002</v>
      </c>
      <c r="W37" s="38">
        <v>8.3654447068605666</v>
      </c>
      <c r="X37" s="38">
        <v>20.262658288306305</v>
      </c>
      <c r="Y37" s="38">
        <v>0.2146761472787066</v>
      </c>
      <c r="Z37" s="38">
        <v>28.842779142445579</v>
      </c>
      <c r="AA37" s="38">
        <v>0</v>
      </c>
      <c r="AB37" s="38">
        <v>28.842779142445579</v>
      </c>
      <c r="AC37" s="38">
        <v>23.191948943109303</v>
      </c>
      <c r="AD37" s="38">
        <v>0</v>
      </c>
      <c r="AE37" s="38">
        <v>23.191948943109303</v>
      </c>
      <c r="AF37" s="38">
        <v>84.956354026295884</v>
      </c>
      <c r="AG37" s="35"/>
    </row>
    <row r="38" spans="1:33">
      <c r="A38" s="31" t="s">
        <v>43</v>
      </c>
      <c r="B38" s="38" t="s">
        <v>95</v>
      </c>
      <c r="C38" s="38">
        <v>172</v>
      </c>
      <c r="D38" s="38">
        <v>975</v>
      </c>
      <c r="E38" s="38">
        <v>42</v>
      </c>
      <c r="F38" s="38">
        <v>1189</v>
      </c>
      <c r="G38" s="38">
        <v>234</v>
      </c>
      <c r="H38" s="38">
        <v>1350</v>
      </c>
      <c r="I38" s="38">
        <v>91</v>
      </c>
      <c r="J38" s="38">
        <v>1675</v>
      </c>
      <c r="K38" s="38">
        <v>401</v>
      </c>
      <c r="L38" s="38">
        <v>2076</v>
      </c>
      <c r="M38" s="38">
        <v>1247</v>
      </c>
      <c r="N38" s="38" t="s">
        <v>95</v>
      </c>
      <c r="O38" s="38">
        <v>1247</v>
      </c>
      <c r="P38" s="38">
        <v>4512</v>
      </c>
      <c r="Q38" s="38">
        <v>5719.2090900000003</v>
      </c>
      <c r="R38" s="38">
        <v>0</v>
      </c>
      <c r="S38" s="38">
        <v>3.0074088443582325</v>
      </c>
      <c r="T38" s="38">
        <v>17.047811763077192</v>
      </c>
      <c r="U38" s="38">
        <v>0.73436727594794049</v>
      </c>
      <c r="V38" s="38">
        <v>20.789587883383362</v>
      </c>
      <c r="W38" s="38">
        <v>4.0914748231385261</v>
      </c>
      <c r="X38" s="38">
        <v>23.604662441183802</v>
      </c>
      <c r="Y38" s="38">
        <v>1.5911290978872044</v>
      </c>
      <c r="Z38" s="38">
        <v>29.287266362209532</v>
      </c>
      <c r="AA38" s="38">
        <v>7.01145899178867</v>
      </c>
      <c r="AB38" s="38">
        <v>36.298725353998201</v>
      </c>
      <c r="AC38" s="38">
        <v>21.803714121597185</v>
      </c>
      <c r="AD38" s="38">
        <v>0</v>
      </c>
      <c r="AE38" s="38">
        <v>21.803714121597185</v>
      </c>
      <c r="AF38" s="38">
        <v>78.892027358978751</v>
      </c>
      <c r="AG38" s="35"/>
    </row>
    <row r="39" spans="1:33">
      <c r="A39" s="31" t="s">
        <v>44</v>
      </c>
      <c r="B39" s="38" t="s">
        <v>95</v>
      </c>
      <c r="C39" s="38">
        <v>370</v>
      </c>
      <c r="D39" s="38" t="s">
        <v>95</v>
      </c>
      <c r="E39" s="38" t="s">
        <v>95</v>
      </c>
      <c r="F39" s="38">
        <v>370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>
        <v>0</v>
      </c>
      <c r="M39" s="38">
        <v>1589</v>
      </c>
      <c r="N39" s="38" t="s">
        <v>95</v>
      </c>
      <c r="O39" s="38">
        <v>1589</v>
      </c>
      <c r="P39" s="38">
        <v>1959</v>
      </c>
      <c r="Q39" s="38">
        <v>2852.1319999999996</v>
      </c>
      <c r="R39" s="38">
        <v>0</v>
      </c>
      <c r="S39" s="38">
        <v>12.972751611776737</v>
      </c>
      <c r="T39" s="38">
        <v>0</v>
      </c>
      <c r="U39" s="38">
        <v>0</v>
      </c>
      <c r="V39" s="38">
        <v>12.972751611776737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55.712708948954685</v>
      </c>
      <c r="AD39" s="38">
        <v>0</v>
      </c>
      <c r="AE39" s="38">
        <v>55.712708948954685</v>
      </c>
      <c r="AF39" s="38">
        <v>68.685460560731414</v>
      </c>
      <c r="AG39" s="35"/>
    </row>
    <row r="40" spans="1:33">
      <c r="A40" s="31" t="s">
        <v>45</v>
      </c>
      <c r="B40" s="38">
        <v>71</v>
      </c>
      <c r="C40" s="38" t="s">
        <v>95</v>
      </c>
      <c r="D40" s="38">
        <v>1358</v>
      </c>
      <c r="E40" s="38">
        <v>32</v>
      </c>
      <c r="F40" s="38">
        <v>1390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347</v>
      </c>
      <c r="L40" s="38">
        <v>347</v>
      </c>
      <c r="M40" s="38">
        <v>3997</v>
      </c>
      <c r="N40" s="38" t="s">
        <v>95</v>
      </c>
      <c r="O40" s="38">
        <v>3997</v>
      </c>
      <c r="P40" s="38">
        <v>5805</v>
      </c>
      <c r="Q40" s="38">
        <v>7856.7910599999996</v>
      </c>
      <c r="R40" s="38">
        <v>0.90367682502683244</v>
      </c>
      <c r="S40" s="38">
        <v>0</v>
      </c>
      <c r="T40" s="38">
        <v>17.28441025896392</v>
      </c>
      <c r="U40" s="38">
        <v>0.40729096339237514</v>
      </c>
      <c r="V40" s="38">
        <v>17.691701222356293</v>
      </c>
      <c r="W40" s="38">
        <v>0</v>
      </c>
      <c r="X40" s="38">
        <v>0</v>
      </c>
      <c r="Y40" s="38">
        <v>0</v>
      </c>
      <c r="Z40" s="38">
        <v>0</v>
      </c>
      <c r="AA40" s="38">
        <v>4.4165613842860676</v>
      </c>
      <c r="AB40" s="38">
        <v>4.4165613842860676</v>
      </c>
      <c r="AC40" s="38">
        <v>50.873186896228859</v>
      </c>
      <c r="AD40" s="38">
        <v>0</v>
      </c>
      <c r="AE40" s="38">
        <v>50.873186896228859</v>
      </c>
      <c r="AF40" s="38">
        <v>73.88512632789805</v>
      </c>
      <c r="AG40" s="35"/>
    </row>
    <row r="41" spans="1:33">
      <c r="A41" s="31" t="s">
        <v>46</v>
      </c>
      <c r="B41" s="38">
        <v>8</v>
      </c>
      <c r="C41" s="38">
        <v>875</v>
      </c>
      <c r="D41" s="38">
        <v>688</v>
      </c>
      <c r="E41" s="38">
        <v>459</v>
      </c>
      <c r="F41" s="38">
        <v>2022</v>
      </c>
      <c r="G41" s="38" t="s">
        <v>95</v>
      </c>
      <c r="H41" s="38">
        <v>1142</v>
      </c>
      <c r="I41" s="38">
        <v>113</v>
      </c>
      <c r="J41" s="38">
        <v>1255</v>
      </c>
      <c r="K41" s="38" t="s">
        <v>95</v>
      </c>
      <c r="L41" s="38">
        <v>1255</v>
      </c>
      <c r="M41" s="38">
        <v>1636</v>
      </c>
      <c r="N41" s="38" t="s">
        <v>95</v>
      </c>
      <c r="O41" s="38">
        <v>1636</v>
      </c>
      <c r="P41" s="38">
        <v>4921</v>
      </c>
      <c r="Q41" s="38">
        <v>7135.9955399999999</v>
      </c>
      <c r="R41" s="38">
        <v>0.11210769338569403</v>
      </c>
      <c r="S41" s="38">
        <v>12.261778964060284</v>
      </c>
      <c r="T41" s="38">
        <v>9.6412616311696855</v>
      </c>
      <c r="U41" s="38">
        <v>6.432178908004194</v>
      </c>
      <c r="V41" s="38">
        <v>28.335219503234164</v>
      </c>
      <c r="W41" s="38">
        <v>0</v>
      </c>
      <c r="X41" s="38">
        <v>16.003373230807821</v>
      </c>
      <c r="Y41" s="38">
        <v>1.5835211690729281</v>
      </c>
      <c r="Z41" s="38">
        <v>17.586894399880748</v>
      </c>
      <c r="AA41" s="38">
        <v>0</v>
      </c>
      <c r="AB41" s="38">
        <v>17.586894399880748</v>
      </c>
      <c r="AC41" s="38">
        <v>22.926023297374428</v>
      </c>
      <c r="AD41" s="38">
        <v>0</v>
      </c>
      <c r="AE41" s="38">
        <v>22.926023297374428</v>
      </c>
      <c r="AF41" s="38">
        <v>68.960244893875029</v>
      </c>
      <c r="AG41" s="35"/>
    </row>
    <row r="42" spans="1:33">
      <c r="A42" s="31" t="s">
        <v>47</v>
      </c>
      <c r="B42" s="38" t="s">
        <v>95</v>
      </c>
      <c r="C42" s="38">
        <v>870</v>
      </c>
      <c r="D42" s="38">
        <v>130</v>
      </c>
      <c r="E42" s="38">
        <v>122</v>
      </c>
      <c r="F42" s="38">
        <v>1122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545</v>
      </c>
      <c r="L42" s="38">
        <v>545</v>
      </c>
      <c r="M42" s="38">
        <v>2301</v>
      </c>
      <c r="N42" s="38" t="s">
        <v>95</v>
      </c>
      <c r="O42" s="38">
        <v>2301</v>
      </c>
      <c r="P42" s="38">
        <v>3968</v>
      </c>
      <c r="Q42" s="38">
        <v>4596.9783500000003</v>
      </c>
      <c r="R42" s="38">
        <v>0</v>
      </c>
      <c r="S42" s="38">
        <v>18.925475252673312</v>
      </c>
      <c r="T42" s="38">
        <v>2.8279445779856673</v>
      </c>
      <c r="U42" s="38">
        <v>2.6539172193403955</v>
      </c>
      <c r="V42" s="38">
        <v>24.407337049999374</v>
      </c>
      <c r="W42" s="38">
        <v>0</v>
      </c>
      <c r="X42" s="38">
        <v>0</v>
      </c>
      <c r="Y42" s="38">
        <v>0</v>
      </c>
      <c r="Z42" s="38">
        <v>0</v>
      </c>
      <c r="AA42" s="38">
        <v>11.855613807709144</v>
      </c>
      <c r="AB42" s="38">
        <v>11.855613807709144</v>
      </c>
      <c r="AC42" s="38">
        <v>50.054619030346309</v>
      </c>
      <c r="AD42" s="38">
        <v>0</v>
      </c>
      <c r="AE42" s="38">
        <v>50.054619030346309</v>
      </c>
      <c r="AF42" s="38">
        <v>86.317569888054834</v>
      </c>
      <c r="AG42" s="35"/>
    </row>
    <row r="43" spans="1:33">
      <c r="A43" s="31" t="s">
        <v>48</v>
      </c>
      <c r="B43" s="38" t="s">
        <v>95</v>
      </c>
      <c r="C43" s="38">
        <v>772</v>
      </c>
      <c r="D43" s="38">
        <v>486</v>
      </c>
      <c r="E43" s="38">
        <v>179</v>
      </c>
      <c r="F43" s="38">
        <v>1437</v>
      </c>
      <c r="G43" s="38" t="s">
        <v>95</v>
      </c>
      <c r="H43" s="38">
        <v>1234</v>
      </c>
      <c r="I43" s="38" t="s">
        <v>95</v>
      </c>
      <c r="J43" s="38">
        <v>1234</v>
      </c>
      <c r="K43" s="38">
        <v>551</v>
      </c>
      <c r="L43" s="38">
        <v>1785</v>
      </c>
      <c r="M43" s="38">
        <v>3227</v>
      </c>
      <c r="N43" s="38" t="s">
        <v>95</v>
      </c>
      <c r="O43" s="38">
        <v>3227</v>
      </c>
      <c r="P43" s="38">
        <v>6449</v>
      </c>
      <c r="Q43" s="38">
        <v>8368.8428000000004</v>
      </c>
      <c r="R43" s="38">
        <v>0</v>
      </c>
      <c r="S43" s="38">
        <v>9.2246923314176712</v>
      </c>
      <c r="T43" s="38">
        <v>5.8072544987940269</v>
      </c>
      <c r="U43" s="38">
        <v>2.1388859162224914</v>
      </c>
      <c r="V43" s="38">
        <v>17.17083274643419</v>
      </c>
      <c r="W43" s="38">
        <v>0</v>
      </c>
      <c r="X43" s="38">
        <v>14.745168830271252</v>
      </c>
      <c r="Y43" s="38">
        <v>0</v>
      </c>
      <c r="Z43" s="38">
        <v>14.745168830271252</v>
      </c>
      <c r="AA43" s="38">
        <v>6.5839449152994005</v>
      </c>
      <c r="AB43" s="38">
        <v>21.329113745570652</v>
      </c>
      <c r="AC43" s="38">
        <v>38.559691908659104</v>
      </c>
      <c r="AD43" s="38">
        <v>0</v>
      </c>
      <c r="AE43" s="38">
        <v>38.559691908659104</v>
      </c>
      <c r="AF43" s="38">
        <v>77.059638400663943</v>
      </c>
      <c r="AG43" s="35"/>
    </row>
    <row r="44" spans="1:33">
      <c r="A44" s="31" t="s">
        <v>49</v>
      </c>
      <c r="B44" s="38" t="s">
        <v>95</v>
      </c>
      <c r="C44" s="38">
        <v>227</v>
      </c>
      <c r="D44" s="38" t="s">
        <v>95</v>
      </c>
      <c r="E44" s="38" t="s">
        <v>95</v>
      </c>
      <c r="F44" s="38">
        <v>227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>
        <v>0</v>
      </c>
      <c r="M44" s="38">
        <v>96</v>
      </c>
      <c r="N44" s="38" t="s">
        <v>95</v>
      </c>
      <c r="O44" s="38">
        <v>96</v>
      </c>
      <c r="P44" s="38">
        <v>323</v>
      </c>
      <c r="Q44" s="38">
        <v>368.06766999999996</v>
      </c>
      <c r="R44" s="38">
        <v>0</v>
      </c>
      <c r="S44" s="38">
        <v>61.673441734233279</v>
      </c>
      <c r="T44" s="38">
        <v>0</v>
      </c>
      <c r="U44" s="38">
        <v>0</v>
      </c>
      <c r="V44" s="38">
        <v>61.673441734233279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26.082160380997333</v>
      </c>
      <c r="AD44" s="38">
        <v>0</v>
      </c>
      <c r="AE44" s="38">
        <v>26.082160380997333</v>
      </c>
      <c r="AF44" s="38">
        <v>87.755602115230616</v>
      </c>
      <c r="AG44" s="35"/>
    </row>
    <row r="45" spans="1:33">
      <c r="A45" s="31" t="s">
        <v>50</v>
      </c>
      <c r="B45" s="38" t="s">
        <v>95</v>
      </c>
      <c r="C45" s="38">
        <v>576</v>
      </c>
      <c r="D45" s="38">
        <v>1289</v>
      </c>
      <c r="E45" s="38" t="s">
        <v>95</v>
      </c>
      <c r="F45" s="38">
        <v>1865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>
        <v>0</v>
      </c>
      <c r="M45" s="38">
        <v>1953</v>
      </c>
      <c r="N45" s="38" t="s">
        <v>95</v>
      </c>
      <c r="O45" s="38">
        <v>1953</v>
      </c>
      <c r="P45" s="38">
        <v>3818</v>
      </c>
      <c r="Q45" s="38">
        <v>4987.4577300000001</v>
      </c>
      <c r="R45" s="38">
        <v>0</v>
      </c>
      <c r="S45" s="38">
        <v>11.548970060143246</v>
      </c>
      <c r="T45" s="38">
        <v>25.844830568619173</v>
      </c>
      <c r="U45" s="38">
        <v>0</v>
      </c>
      <c r="V45" s="38">
        <v>37.393800628762421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39.158226610173195</v>
      </c>
      <c r="AD45" s="38">
        <v>0</v>
      </c>
      <c r="AE45" s="38">
        <v>39.158226610173195</v>
      </c>
      <c r="AF45" s="38">
        <v>76.552027238935622</v>
      </c>
      <c r="AG45" s="35"/>
    </row>
    <row r="46" spans="1:33">
      <c r="A46" s="31" t="s">
        <v>51</v>
      </c>
      <c r="B46" s="38" t="s">
        <v>95</v>
      </c>
      <c r="C46" s="38">
        <v>259</v>
      </c>
      <c r="D46" s="38" t="s">
        <v>95</v>
      </c>
      <c r="E46" s="38" t="s">
        <v>95</v>
      </c>
      <c r="F46" s="38">
        <v>259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>
        <v>0</v>
      </c>
      <c r="M46" s="38">
        <v>46</v>
      </c>
      <c r="N46" s="38" t="s">
        <v>95</v>
      </c>
      <c r="O46" s="38">
        <v>46</v>
      </c>
      <c r="P46" s="38">
        <v>305</v>
      </c>
      <c r="Q46" s="38">
        <v>395.68909000000002</v>
      </c>
      <c r="R46" s="38">
        <v>0</v>
      </c>
      <c r="S46" s="38">
        <v>65.455431182092994</v>
      </c>
      <c r="T46" s="38">
        <v>0</v>
      </c>
      <c r="U46" s="38">
        <v>0</v>
      </c>
      <c r="V46" s="38">
        <v>65.455431182092994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11.625288935815743</v>
      </c>
      <c r="AD46" s="38">
        <v>0</v>
      </c>
      <c r="AE46" s="38">
        <v>11.625288935815743</v>
      </c>
      <c r="AF46" s="38">
        <v>77.080720117908726</v>
      </c>
      <c r="AG46" s="35"/>
    </row>
    <row r="47" spans="1:33">
      <c r="A47" s="31" t="s">
        <v>52</v>
      </c>
      <c r="B47" s="38">
        <v>14</v>
      </c>
      <c r="C47" s="38">
        <v>1385</v>
      </c>
      <c r="D47" s="38">
        <v>1407</v>
      </c>
      <c r="E47" s="38">
        <v>262</v>
      </c>
      <c r="F47" s="38">
        <v>3054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491</v>
      </c>
      <c r="L47" s="38">
        <v>491</v>
      </c>
      <c r="M47" s="38">
        <v>4824</v>
      </c>
      <c r="N47" s="38" t="s">
        <v>95</v>
      </c>
      <c r="O47" s="38">
        <v>4824</v>
      </c>
      <c r="P47" s="38">
        <v>8383</v>
      </c>
      <c r="Q47" s="38">
        <v>10613.638510000001</v>
      </c>
      <c r="R47" s="38">
        <v>0.13190575490967987</v>
      </c>
      <c r="S47" s="38">
        <v>13.049247896421901</v>
      </c>
      <c r="T47" s="38">
        <v>13.256528368422828</v>
      </c>
      <c r="U47" s="38">
        <v>2.4685219847382949</v>
      </c>
      <c r="V47" s="38">
        <v>28.774298249583026</v>
      </c>
      <c r="W47" s="38">
        <v>0</v>
      </c>
      <c r="X47" s="38">
        <v>0</v>
      </c>
      <c r="Y47" s="38">
        <v>0</v>
      </c>
      <c r="Z47" s="38">
        <v>0</v>
      </c>
      <c r="AA47" s="38">
        <v>4.6261232614752013</v>
      </c>
      <c r="AB47" s="38">
        <v>4.6261232614752013</v>
      </c>
      <c r="AC47" s="38">
        <v>45.450954406021125</v>
      </c>
      <c r="AD47" s="38">
        <v>0</v>
      </c>
      <c r="AE47" s="38">
        <v>45.450954406021125</v>
      </c>
      <c r="AF47" s="38">
        <v>78.983281671989033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213</v>
      </c>
      <c r="E48" s="38" t="s">
        <v>95</v>
      </c>
      <c r="F48" s="38">
        <v>213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>
        <v>0</v>
      </c>
      <c r="M48" s="38">
        <v>355</v>
      </c>
      <c r="N48" s="38" t="s">
        <v>95</v>
      </c>
      <c r="O48" s="38">
        <v>355</v>
      </c>
      <c r="P48" s="38">
        <v>568</v>
      </c>
      <c r="Q48" s="38">
        <v>637.28177000000005</v>
      </c>
      <c r="R48" s="38">
        <v>0</v>
      </c>
      <c r="S48" s="38">
        <v>0</v>
      </c>
      <c r="T48" s="38">
        <v>33.423206190253957</v>
      </c>
      <c r="U48" s="38">
        <v>0</v>
      </c>
      <c r="V48" s="38">
        <v>33.423206190253957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55.705343650423259</v>
      </c>
      <c r="AD48" s="38">
        <v>0</v>
      </c>
      <c r="AE48" s="38">
        <v>55.705343650423259</v>
      </c>
      <c r="AF48" s="38">
        <v>89.128549840677223</v>
      </c>
      <c r="AG48" s="35"/>
    </row>
    <row r="49" spans="1:33">
      <c r="A49" s="31" t="s">
        <v>54</v>
      </c>
      <c r="B49" s="38" t="s">
        <v>95</v>
      </c>
      <c r="C49" s="38">
        <v>465</v>
      </c>
      <c r="D49" s="38">
        <v>403</v>
      </c>
      <c r="E49" s="38" t="s">
        <v>95</v>
      </c>
      <c r="F49" s="38">
        <v>868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>
        <v>0</v>
      </c>
      <c r="M49" s="38">
        <v>936</v>
      </c>
      <c r="N49" s="38" t="s">
        <v>95</v>
      </c>
      <c r="O49" s="38">
        <v>936</v>
      </c>
      <c r="P49" s="38">
        <v>1804</v>
      </c>
      <c r="Q49" s="38">
        <v>2153.8027899999997</v>
      </c>
      <c r="R49" s="38">
        <v>0</v>
      </c>
      <c r="S49" s="38">
        <v>21.589720384752592</v>
      </c>
      <c r="T49" s="38">
        <v>18.711091000118913</v>
      </c>
      <c r="U49" s="38">
        <v>0</v>
      </c>
      <c r="V49" s="38">
        <v>40.300811384871501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43.458017806727796</v>
      </c>
      <c r="AD49" s="38">
        <v>0</v>
      </c>
      <c r="AE49" s="38">
        <v>43.458017806727796</v>
      </c>
      <c r="AF49" s="38">
        <v>83.758829191599304</v>
      </c>
      <c r="AG49" s="35"/>
    </row>
    <row r="50" spans="1:33">
      <c r="A50" s="31" t="s">
        <v>55</v>
      </c>
      <c r="B50" s="38" t="s">
        <v>95</v>
      </c>
      <c r="C50" s="38" t="s">
        <v>95</v>
      </c>
      <c r="D50" s="38">
        <v>181</v>
      </c>
      <c r="E50" s="38" t="s">
        <v>95</v>
      </c>
      <c r="F50" s="38">
        <v>181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639</v>
      </c>
      <c r="L50" s="38">
        <v>639</v>
      </c>
      <c r="M50" s="38">
        <v>174</v>
      </c>
      <c r="N50" s="38" t="s">
        <v>95</v>
      </c>
      <c r="O50" s="38">
        <v>174</v>
      </c>
      <c r="P50" s="38">
        <v>994</v>
      </c>
      <c r="Q50" s="38">
        <v>1367.6931999999999</v>
      </c>
      <c r="R50" s="38">
        <v>0</v>
      </c>
      <c r="S50" s="38">
        <v>0</v>
      </c>
      <c r="T50" s="38">
        <v>13.233962119574771</v>
      </c>
      <c r="U50" s="38">
        <v>0</v>
      </c>
      <c r="V50" s="38">
        <v>13.233962119574771</v>
      </c>
      <c r="W50" s="38">
        <v>0</v>
      </c>
      <c r="X50" s="38">
        <v>0</v>
      </c>
      <c r="Y50" s="38">
        <v>0</v>
      </c>
      <c r="Z50" s="38">
        <v>0</v>
      </c>
      <c r="AA50" s="38">
        <v>46.721004388996015</v>
      </c>
      <c r="AB50" s="38">
        <v>46.721004388996015</v>
      </c>
      <c r="AC50" s="38">
        <v>12.722151429867459</v>
      </c>
      <c r="AD50" s="38">
        <v>0</v>
      </c>
      <c r="AE50" s="38">
        <v>12.722151429867459</v>
      </c>
      <c r="AF50" s="38">
        <v>72.677117938438244</v>
      </c>
      <c r="AG50" s="35"/>
    </row>
    <row r="51" spans="1:33">
      <c r="A51" s="31" t="s">
        <v>56</v>
      </c>
      <c r="B51" s="38" t="s">
        <v>95</v>
      </c>
      <c r="C51" s="38">
        <v>368</v>
      </c>
      <c r="D51" s="38">
        <v>1336</v>
      </c>
      <c r="E51" s="38">
        <v>236</v>
      </c>
      <c r="F51" s="38">
        <v>1940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>
        <v>0</v>
      </c>
      <c r="M51" s="38">
        <v>277</v>
      </c>
      <c r="N51" s="38" t="s">
        <v>95</v>
      </c>
      <c r="O51" s="38">
        <v>277</v>
      </c>
      <c r="P51" s="38">
        <v>2217</v>
      </c>
      <c r="Q51" s="38">
        <v>3107.95649</v>
      </c>
      <c r="R51" s="38">
        <v>0</v>
      </c>
      <c r="S51" s="38">
        <v>11.840577600878833</v>
      </c>
      <c r="T51" s="38">
        <v>42.986444768407935</v>
      </c>
      <c r="U51" s="38">
        <v>7.5934138962157736</v>
      </c>
      <c r="V51" s="38">
        <v>62.420436265502545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8.9126086832702089</v>
      </c>
      <c r="AD51" s="38">
        <v>0</v>
      </c>
      <c r="AE51" s="38">
        <v>8.9126086832702089</v>
      </c>
      <c r="AF51" s="38">
        <v>71.333044948772752</v>
      </c>
      <c r="AG51" s="35"/>
    </row>
    <row r="52" spans="1:33">
      <c r="A52" s="31" t="s">
        <v>57</v>
      </c>
      <c r="B52" s="38">
        <v>18</v>
      </c>
      <c r="C52" s="38">
        <v>1040</v>
      </c>
      <c r="D52" s="38">
        <v>1081</v>
      </c>
      <c r="E52" s="38">
        <v>143</v>
      </c>
      <c r="F52" s="38">
        <v>2264</v>
      </c>
      <c r="G52" s="38" t="s">
        <v>95</v>
      </c>
      <c r="H52" s="38">
        <v>969</v>
      </c>
      <c r="I52" s="38" t="s">
        <v>95</v>
      </c>
      <c r="J52" s="38">
        <v>969</v>
      </c>
      <c r="K52" s="38">
        <v>279</v>
      </c>
      <c r="L52" s="38">
        <v>1248</v>
      </c>
      <c r="M52" s="38">
        <v>2724</v>
      </c>
      <c r="N52" s="38" t="s">
        <v>95</v>
      </c>
      <c r="O52" s="38">
        <v>2724</v>
      </c>
      <c r="P52" s="38">
        <v>6254</v>
      </c>
      <c r="Q52" s="38">
        <v>8211.65985</v>
      </c>
      <c r="R52" s="38">
        <v>0.2192005067038913</v>
      </c>
      <c r="S52" s="38">
        <v>12.66491816511372</v>
      </c>
      <c r="T52" s="38">
        <v>13.164208208161472</v>
      </c>
      <c r="U52" s="38">
        <v>1.7414262477031364</v>
      </c>
      <c r="V52" s="38">
        <v>27.570552620978326</v>
      </c>
      <c r="W52" s="38">
        <v>0</v>
      </c>
      <c r="X52" s="38">
        <v>11.800293944226148</v>
      </c>
      <c r="Y52" s="38">
        <v>0</v>
      </c>
      <c r="Z52" s="38">
        <v>11.800293944226148</v>
      </c>
      <c r="AA52" s="38">
        <v>3.3976078539103152</v>
      </c>
      <c r="AB52" s="38">
        <v>15.197901798136463</v>
      </c>
      <c r="AC52" s="38">
        <v>33.172343347855552</v>
      </c>
      <c r="AD52" s="38">
        <v>0</v>
      </c>
      <c r="AE52" s="38">
        <v>33.172343347855552</v>
      </c>
      <c r="AF52" s="38">
        <v>76.159998273674233</v>
      </c>
      <c r="AG52" s="35"/>
    </row>
    <row r="53" spans="1:33">
      <c r="A53" s="31" t="s">
        <v>58</v>
      </c>
      <c r="B53" s="38" t="s">
        <v>95</v>
      </c>
      <c r="C53" s="38">
        <v>296</v>
      </c>
      <c r="D53" s="38" t="s">
        <v>95</v>
      </c>
      <c r="E53" s="38" t="s">
        <v>95</v>
      </c>
      <c r="F53" s="38">
        <v>296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355</v>
      </c>
      <c r="L53" s="38">
        <v>355</v>
      </c>
      <c r="M53" s="38">
        <v>453</v>
      </c>
      <c r="N53" s="38" t="s">
        <v>95</v>
      </c>
      <c r="O53" s="38">
        <v>453</v>
      </c>
      <c r="P53" s="38">
        <v>1104</v>
      </c>
      <c r="Q53" s="38">
        <v>1592.6212399999997</v>
      </c>
      <c r="R53" s="38">
        <v>0</v>
      </c>
      <c r="S53" s="38">
        <v>18.585712193565875</v>
      </c>
      <c r="T53" s="38">
        <v>0</v>
      </c>
      <c r="U53" s="38">
        <v>0</v>
      </c>
      <c r="V53" s="38">
        <v>18.585712193565875</v>
      </c>
      <c r="W53" s="38">
        <v>0</v>
      </c>
      <c r="X53" s="38">
        <v>0</v>
      </c>
      <c r="Y53" s="38">
        <v>0</v>
      </c>
      <c r="Z53" s="38">
        <v>0</v>
      </c>
      <c r="AA53" s="38">
        <v>22.29029671863475</v>
      </c>
      <c r="AB53" s="38">
        <v>22.29029671863475</v>
      </c>
      <c r="AC53" s="38">
        <v>28.443674404342371</v>
      </c>
      <c r="AD53" s="38">
        <v>0</v>
      </c>
      <c r="AE53" s="38">
        <v>28.443674404342371</v>
      </c>
      <c r="AF53" s="38">
        <v>69.319683316542992</v>
      </c>
      <c r="AG53" s="35"/>
    </row>
    <row r="54" spans="1:33">
      <c r="A54" s="31" t="s">
        <v>59</v>
      </c>
      <c r="B54" s="38" t="s">
        <v>95</v>
      </c>
      <c r="C54" s="38">
        <v>224</v>
      </c>
      <c r="D54" s="38">
        <v>1607</v>
      </c>
      <c r="E54" s="38">
        <v>20</v>
      </c>
      <c r="F54" s="38">
        <v>1851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>
        <v>0</v>
      </c>
      <c r="M54" s="38">
        <v>1133</v>
      </c>
      <c r="N54" s="38" t="s">
        <v>95</v>
      </c>
      <c r="O54" s="38">
        <v>1133</v>
      </c>
      <c r="P54" s="38">
        <v>2984</v>
      </c>
      <c r="Q54" s="38">
        <v>3383.4086600000001</v>
      </c>
      <c r="R54" s="38">
        <v>0</v>
      </c>
      <c r="S54" s="38">
        <v>6.6205422551587372</v>
      </c>
      <c r="T54" s="38">
        <v>47.496479482321831</v>
      </c>
      <c r="U54" s="38">
        <v>0.59111984421060149</v>
      </c>
      <c r="V54" s="38">
        <v>54.708141581691166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33.486939174530576</v>
      </c>
      <c r="AD54" s="38">
        <v>0</v>
      </c>
      <c r="AE54" s="38">
        <v>33.486939174530576</v>
      </c>
      <c r="AF54" s="38">
        <v>88.195080756221742</v>
      </c>
      <c r="AG54" s="35"/>
    </row>
    <row r="55" spans="1:33">
      <c r="A55" s="31" t="s">
        <v>60</v>
      </c>
      <c r="B55" s="38" t="s">
        <v>95</v>
      </c>
      <c r="C55" s="38">
        <v>179</v>
      </c>
      <c r="D55" s="38" t="s">
        <v>95</v>
      </c>
      <c r="E55" s="38" t="s">
        <v>95</v>
      </c>
      <c r="F55" s="38">
        <v>179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>
        <v>0</v>
      </c>
      <c r="M55" s="38">
        <v>517</v>
      </c>
      <c r="N55" s="38" t="s">
        <v>95</v>
      </c>
      <c r="O55" s="38">
        <v>517</v>
      </c>
      <c r="P55" s="38">
        <v>696</v>
      </c>
      <c r="Q55" s="38">
        <v>892.27221000000009</v>
      </c>
      <c r="R55" s="38">
        <v>0</v>
      </c>
      <c r="S55" s="38">
        <v>20.061142552002149</v>
      </c>
      <c r="T55" s="38">
        <v>0</v>
      </c>
      <c r="U55" s="38">
        <v>0</v>
      </c>
      <c r="V55" s="38">
        <v>20.061142552002149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57.941959214441965</v>
      </c>
      <c r="AD55" s="38">
        <v>0</v>
      </c>
      <c r="AE55" s="38">
        <v>57.941959214441965</v>
      </c>
      <c r="AF55" s="38">
        <v>78.003101766444118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1194</v>
      </c>
      <c r="E56" s="38">
        <v>153</v>
      </c>
      <c r="F56" s="38">
        <v>1347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340</v>
      </c>
      <c r="L56" s="38">
        <v>340</v>
      </c>
      <c r="M56" s="38">
        <v>1325</v>
      </c>
      <c r="N56" s="38" t="s">
        <v>95</v>
      </c>
      <c r="O56" s="38">
        <v>1325</v>
      </c>
      <c r="P56" s="38">
        <v>3012</v>
      </c>
      <c r="Q56" s="38">
        <v>4116.18361</v>
      </c>
      <c r="R56" s="38">
        <v>0</v>
      </c>
      <c r="S56" s="38">
        <v>0</v>
      </c>
      <c r="T56" s="38">
        <v>29.007452366781081</v>
      </c>
      <c r="U56" s="38">
        <v>3.7170353535322493</v>
      </c>
      <c r="V56" s="38">
        <v>32.724487720313334</v>
      </c>
      <c r="W56" s="38">
        <v>0</v>
      </c>
      <c r="X56" s="38">
        <v>0</v>
      </c>
      <c r="Y56" s="38">
        <v>0</v>
      </c>
      <c r="Z56" s="38">
        <v>0</v>
      </c>
      <c r="AA56" s="38">
        <v>8.2600785634049991</v>
      </c>
      <c r="AB56" s="38">
        <v>8.2600785634049991</v>
      </c>
      <c r="AC56" s="38">
        <v>32.190012048563595</v>
      </c>
      <c r="AD56" s="38">
        <v>0</v>
      </c>
      <c r="AE56" s="38">
        <v>32.190012048563595</v>
      </c>
      <c r="AF56" s="38">
        <v>73.174578332281925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93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94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5.25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/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/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279</v>
      </c>
      <c r="C61" s="29">
        <v>22507</v>
      </c>
      <c r="D61" s="29">
        <v>68513</v>
      </c>
      <c r="E61" s="29">
        <v>21889</v>
      </c>
      <c r="F61" s="29">
        <v>112909</v>
      </c>
      <c r="G61" s="29">
        <v>1442</v>
      </c>
      <c r="H61" s="29">
        <v>42041</v>
      </c>
      <c r="I61" s="29">
        <v>2552</v>
      </c>
      <c r="J61" s="29">
        <v>46035</v>
      </c>
      <c r="K61" s="29">
        <v>11568</v>
      </c>
      <c r="L61" s="29">
        <v>57603</v>
      </c>
      <c r="M61" s="29">
        <v>93749</v>
      </c>
      <c r="N61" s="29">
        <v>444</v>
      </c>
      <c r="O61" s="29">
        <v>94193</v>
      </c>
      <c r="P61" s="29">
        <v>264984</v>
      </c>
      <c r="Q61" s="29">
        <v>334045.99992000003</v>
      </c>
      <c r="R61" s="30">
        <v>8.3521431200139246E-2</v>
      </c>
      <c r="S61" s="30">
        <v>6.7376948101130241</v>
      </c>
      <c r="T61" s="30">
        <v>20.510049519050678</v>
      </c>
      <c r="U61" s="30">
        <v>6.5526903496051894</v>
      </c>
      <c r="V61" s="30">
        <v>33.800434678768895</v>
      </c>
      <c r="W61" s="30">
        <v>0.43167707451828236</v>
      </c>
      <c r="X61" s="30">
        <v>12.585392433996608</v>
      </c>
      <c r="Y61" s="30">
        <v>0.76396663950808363</v>
      </c>
      <c r="Z61" s="30">
        <v>13.781036148022974</v>
      </c>
      <c r="AA61" s="30">
        <v>3.4629961151369559</v>
      </c>
      <c r="AB61" s="30">
        <v>17.24403226315993</v>
      </c>
      <c r="AC61" s="30">
        <v>28.064697683089079</v>
      </c>
      <c r="AD61" s="30">
        <v>0.1329158259959205</v>
      </c>
      <c r="AE61" s="30">
        <v>28.197613509085002</v>
      </c>
      <c r="AF61" s="30">
        <v>79.325601882213959</v>
      </c>
      <c r="AG61" s="35"/>
    </row>
    <row r="62" spans="1:33">
      <c r="A62" s="31" t="s">
        <v>64</v>
      </c>
      <c r="B62" s="38">
        <v>102</v>
      </c>
      <c r="C62" s="38">
        <v>1090</v>
      </c>
      <c r="D62" s="38">
        <v>3395</v>
      </c>
      <c r="E62" s="38">
        <v>860</v>
      </c>
      <c r="F62" s="38">
        <v>5345</v>
      </c>
      <c r="G62" s="38">
        <v>0</v>
      </c>
      <c r="H62" s="38">
        <v>2754</v>
      </c>
      <c r="I62" s="38">
        <v>0</v>
      </c>
      <c r="J62" s="38">
        <v>2754</v>
      </c>
      <c r="K62" s="38">
        <v>2277</v>
      </c>
      <c r="L62" s="38">
        <v>5031</v>
      </c>
      <c r="M62" s="38">
        <v>13486</v>
      </c>
      <c r="N62" s="38">
        <v>0</v>
      </c>
      <c r="O62" s="38">
        <v>13486</v>
      </c>
      <c r="P62" s="38">
        <v>23964</v>
      </c>
      <c r="Q62" s="38">
        <v>32908.603830000007</v>
      </c>
      <c r="R62" s="38">
        <v>0.30994933886260823</v>
      </c>
      <c r="S62" s="38">
        <v>3.3122037192180684</v>
      </c>
      <c r="T62" s="38">
        <v>10.316451033711324</v>
      </c>
      <c r="U62" s="38">
        <v>2.6132983472729716</v>
      </c>
      <c r="V62" s="38">
        <v>16.241953100202362</v>
      </c>
      <c r="W62" s="38">
        <v>0</v>
      </c>
      <c r="X62" s="38">
        <v>8.3686321492904234</v>
      </c>
      <c r="Y62" s="38">
        <v>0</v>
      </c>
      <c r="Z62" s="38">
        <v>8.3686321492904234</v>
      </c>
      <c r="AA62" s="38">
        <v>6.9191631822564608</v>
      </c>
      <c r="AB62" s="38">
        <v>15.287795331546883</v>
      </c>
      <c r="AC62" s="38">
        <v>40.98016454805034</v>
      </c>
      <c r="AD62" s="38">
        <v>0</v>
      </c>
      <c r="AE62" s="38">
        <v>40.98016454805034</v>
      </c>
      <c r="AF62" s="38">
        <v>72.819862318662203</v>
      </c>
      <c r="AG62" s="35"/>
    </row>
    <row r="63" spans="1:33">
      <c r="A63" s="31" t="s">
        <v>65</v>
      </c>
      <c r="B63" s="38">
        <v>0</v>
      </c>
      <c r="C63" s="38">
        <v>2938</v>
      </c>
      <c r="D63" s="38">
        <v>797</v>
      </c>
      <c r="E63" s="38">
        <v>301</v>
      </c>
      <c r="F63" s="38">
        <v>4036</v>
      </c>
      <c r="G63" s="38">
        <v>0</v>
      </c>
      <c r="H63" s="38">
        <v>1234</v>
      </c>
      <c r="I63" s="38">
        <v>0</v>
      </c>
      <c r="J63" s="38">
        <v>1234</v>
      </c>
      <c r="K63" s="38">
        <v>2090</v>
      </c>
      <c r="L63" s="38">
        <v>3324</v>
      </c>
      <c r="M63" s="38">
        <v>7995</v>
      </c>
      <c r="N63" s="38">
        <v>0</v>
      </c>
      <c r="O63" s="38">
        <v>7995</v>
      </c>
      <c r="P63" s="38">
        <v>15355</v>
      </c>
      <c r="Q63" s="38">
        <v>19399.144210000002</v>
      </c>
      <c r="R63" s="38">
        <v>0</v>
      </c>
      <c r="S63" s="38">
        <v>15.144997986485919</v>
      </c>
      <c r="T63" s="38">
        <v>4.1084286573278685</v>
      </c>
      <c r="U63" s="38">
        <v>1.5516148379619679</v>
      </c>
      <c r="V63" s="38">
        <v>20.805041481775756</v>
      </c>
      <c r="W63" s="38">
        <v>0</v>
      </c>
      <c r="X63" s="38">
        <v>6.3611053489869382</v>
      </c>
      <c r="Y63" s="38">
        <v>0</v>
      </c>
      <c r="Z63" s="38">
        <v>6.3611053489869382</v>
      </c>
      <c r="AA63" s="38">
        <v>10.773671134021637</v>
      </c>
      <c r="AB63" s="38">
        <v>17.134776483008576</v>
      </c>
      <c r="AC63" s="38">
        <v>41.213158237561238</v>
      </c>
      <c r="AD63" s="38">
        <v>0</v>
      </c>
      <c r="AE63" s="38">
        <v>41.213158237561238</v>
      </c>
      <c r="AF63" s="38">
        <v>79.15297620234557</v>
      </c>
      <c r="AG63" s="35"/>
    </row>
    <row r="64" spans="1:33">
      <c r="A64" s="31" t="s">
        <v>66</v>
      </c>
      <c r="B64" s="38">
        <v>28</v>
      </c>
      <c r="C64" s="38">
        <v>2006</v>
      </c>
      <c r="D64" s="38">
        <v>23799</v>
      </c>
      <c r="E64" s="38">
        <v>10750</v>
      </c>
      <c r="F64" s="38">
        <v>36555</v>
      </c>
      <c r="G64" s="38">
        <v>0</v>
      </c>
      <c r="H64" s="38">
        <v>14046</v>
      </c>
      <c r="I64" s="38">
        <v>2074</v>
      </c>
      <c r="J64" s="38">
        <v>16120</v>
      </c>
      <c r="K64" s="38">
        <v>0</v>
      </c>
      <c r="L64" s="38">
        <v>16120</v>
      </c>
      <c r="M64" s="38">
        <v>15186</v>
      </c>
      <c r="N64" s="38">
        <v>405</v>
      </c>
      <c r="O64" s="38">
        <v>15591</v>
      </c>
      <c r="P64" s="38">
        <v>68294</v>
      </c>
      <c r="Q64" s="38">
        <v>85907.309800000003</v>
      </c>
      <c r="R64" s="38">
        <v>3.2593268332097164E-2</v>
      </c>
      <c r="S64" s="38">
        <v>2.3350748669352464</v>
      </c>
      <c r="T64" s="38">
        <v>27.70311403698501</v>
      </c>
      <c r="U64" s="38">
        <v>12.51348694893016</v>
      </c>
      <c r="V64" s="38">
        <v>42.551675852850416</v>
      </c>
      <c r="W64" s="38">
        <v>0</v>
      </c>
      <c r="X64" s="38">
        <v>16.350180249737026</v>
      </c>
      <c r="Y64" s="38">
        <v>2.4142299471703397</v>
      </c>
      <c r="Z64" s="38">
        <v>18.764410196907363</v>
      </c>
      <c r="AA64" s="38">
        <v>0</v>
      </c>
      <c r="AB64" s="38">
        <v>18.764410196907363</v>
      </c>
      <c r="AC64" s="38">
        <v>17.677191888972409</v>
      </c>
      <c r="AD64" s="38">
        <v>0.47143834551783392</v>
      </c>
      <c r="AE64" s="38">
        <v>18.148630234490241</v>
      </c>
      <c r="AF64" s="38">
        <v>79.49730955258012</v>
      </c>
      <c r="AG64" s="35"/>
    </row>
    <row r="65" spans="1:33">
      <c r="A65" s="31" t="s">
        <v>67</v>
      </c>
      <c r="B65" s="38">
        <v>60</v>
      </c>
      <c r="C65" s="38">
        <v>5482</v>
      </c>
      <c r="D65" s="38">
        <v>4463</v>
      </c>
      <c r="E65" s="38">
        <v>1266</v>
      </c>
      <c r="F65" s="38">
        <v>11211</v>
      </c>
      <c r="G65" s="38">
        <v>0</v>
      </c>
      <c r="H65" s="38">
        <v>3101</v>
      </c>
      <c r="I65" s="38">
        <v>113</v>
      </c>
      <c r="J65" s="38">
        <v>3214</v>
      </c>
      <c r="K65" s="38">
        <v>943</v>
      </c>
      <c r="L65" s="38">
        <v>4157</v>
      </c>
      <c r="M65" s="38">
        <v>13511</v>
      </c>
      <c r="N65" s="38">
        <v>39</v>
      </c>
      <c r="O65" s="38">
        <v>13550</v>
      </c>
      <c r="P65" s="38">
        <v>28978</v>
      </c>
      <c r="Q65" s="38">
        <v>38289.079639999996</v>
      </c>
      <c r="R65" s="38">
        <v>0.15670264358435751</v>
      </c>
      <c r="S65" s="38">
        <v>14.317398202157467</v>
      </c>
      <c r="T65" s="38">
        <v>11.656064971949794</v>
      </c>
      <c r="U65" s="38">
        <v>3.3064257796299441</v>
      </c>
      <c r="V65" s="38">
        <v>29.279888953737206</v>
      </c>
      <c r="W65" s="38">
        <v>0</v>
      </c>
      <c r="X65" s="38">
        <v>8.0989149625848782</v>
      </c>
      <c r="Y65" s="38">
        <v>0.29512331208387332</v>
      </c>
      <c r="Z65" s="38">
        <v>8.3940382746687519</v>
      </c>
      <c r="AA65" s="38">
        <v>2.4628432150008193</v>
      </c>
      <c r="AB65" s="38">
        <v>10.85688148966957</v>
      </c>
      <c r="AC65" s="38">
        <v>35.286823624470912</v>
      </c>
      <c r="AD65" s="38">
        <v>0.1018567183298324</v>
      </c>
      <c r="AE65" s="38">
        <v>35.38868034280074</v>
      </c>
      <c r="AF65" s="38">
        <v>75.682153429791882</v>
      </c>
      <c r="AG65" s="35"/>
    </row>
    <row r="66" spans="1:33">
      <c r="A66" s="31" t="s">
        <v>68</v>
      </c>
      <c r="B66" s="38">
        <v>0</v>
      </c>
      <c r="C66" s="38">
        <v>3477</v>
      </c>
      <c r="D66" s="38">
        <v>14616</v>
      </c>
      <c r="E66" s="38">
        <v>4319</v>
      </c>
      <c r="F66" s="38">
        <v>22412</v>
      </c>
      <c r="G66" s="38">
        <v>0</v>
      </c>
      <c r="H66" s="38">
        <v>5113</v>
      </c>
      <c r="I66" s="38">
        <v>214</v>
      </c>
      <c r="J66" s="38">
        <v>5327</v>
      </c>
      <c r="K66" s="38">
        <v>1849</v>
      </c>
      <c r="L66" s="38">
        <v>7176</v>
      </c>
      <c r="M66" s="38">
        <v>15513</v>
      </c>
      <c r="N66" s="38">
        <v>0</v>
      </c>
      <c r="O66" s="38">
        <v>15513</v>
      </c>
      <c r="P66" s="38">
        <v>45101</v>
      </c>
      <c r="Q66" s="38">
        <v>54928.483590000003</v>
      </c>
      <c r="R66" s="38">
        <v>0</v>
      </c>
      <c r="S66" s="38">
        <v>6.3300491343493137</v>
      </c>
      <c r="T66" s="38">
        <v>26.609145282614197</v>
      </c>
      <c r="U66" s="38">
        <v>7.8629514556383908</v>
      </c>
      <c r="V66" s="38">
        <v>40.802145872601905</v>
      </c>
      <c r="W66" s="38">
        <v>0</v>
      </c>
      <c r="X66" s="38">
        <v>9.3084674213195395</v>
      </c>
      <c r="Y66" s="38">
        <v>0.38959750208534744</v>
      </c>
      <c r="Z66" s="38">
        <v>9.6980649234048872</v>
      </c>
      <c r="AA66" s="38">
        <v>3.3661952399804087</v>
      </c>
      <c r="AB66" s="38">
        <v>13.064260163385295</v>
      </c>
      <c r="AC66" s="38">
        <v>28.242177803037361</v>
      </c>
      <c r="AD66" s="38">
        <v>0</v>
      </c>
      <c r="AE66" s="38">
        <v>28.242177803037361</v>
      </c>
      <c r="AF66" s="38">
        <v>82.108583839024561</v>
      </c>
      <c r="AG66" s="35"/>
    </row>
    <row r="67" spans="1:33">
      <c r="A67" s="31" t="s">
        <v>69</v>
      </c>
      <c r="B67" s="38">
        <v>71</v>
      </c>
      <c r="C67" s="38">
        <v>3465</v>
      </c>
      <c r="D67" s="38">
        <v>8637</v>
      </c>
      <c r="E67" s="38">
        <v>2566</v>
      </c>
      <c r="F67" s="38">
        <v>14668</v>
      </c>
      <c r="G67" s="38">
        <v>0</v>
      </c>
      <c r="H67" s="38">
        <v>9083</v>
      </c>
      <c r="I67" s="38">
        <v>29</v>
      </c>
      <c r="J67" s="38">
        <v>9112</v>
      </c>
      <c r="K67" s="38">
        <v>2738</v>
      </c>
      <c r="L67" s="38">
        <v>11850</v>
      </c>
      <c r="M67" s="38">
        <v>13237</v>
      </c>
      <c r="N67" s="38">
        <v>0</v>
      </c>
      <c r="O67" s="38">
        <v>13237</v>
      </c>
      <c r="P67" s="38">
        <v>39826</v>
      </c>
      <c r="Q67" s="38">
        <v>48852.156300000002</v>
      </c>
      <c r="R67" s="38">
        <v>0.14533647105358172</v>
      </c>
      <c r="S67" s="38">
        <v>7.0928291859247974</v>
      </c>
      <c r="T67" s="38">
        <v>17.679874654785706</v>
      </c>
      <c r="U67" s="38">
        <v>5.2525828834294463</v>
      </c>
      <c r="V67" s="38">
        <v>30.025286724139953</v>
      </c>
      <c r="W67" s="38">
        <v>0</v>
      </c>
      <c r="X67" s="38">
        <v>18.592833332108206</v>
      </c>
      <c r="Y67" s="38">
        <v>5.9362783951462952E-2</v>
      </c>
      <c r="Z67" s="38">
        <v>18.65219611605967</v>
      </c>
      <c r="AA67" s="38">
        <v>5.6046656020381231</v>
      </c>
      <c r="AB67" s="38">
        <v>24.256861718097792</v>
      </c>
      <c r="AC67" s="38">
        <v>27.096040385017762</v>
      </c>
      <c r="AD67" s="38">
        <v>0</v>
      </c>
      <c r="AE67" s="38">
        <v>27.096040385017762</v>
      </c>
      <c r="AF67" s="38">
        <v>81.523525298309096</v>
      </c>
      <c r="AG67" s="35"/>
    </row>
    <row r="68" spans="1:33">
      <c r="A68" s="31" t="s">
        <v>70</v>
      </c>
      <c r="B68" s="38">
        <v>18</v>
      </c>
      <c r="C68" s="38">
        <v>2729</v>
      </c>
      <c r="D68" s="38">
        <v>8541</v>
      </c>
      <c r="E68" s="38">
        <v>1638</v>
      </c>
      <c r="F68" s="38">
        <v>12908</v>
      </c>
      <c r="G68" s="38">
        <v>1208</v>
      </c>
      <c r="H68" s="38">
        <v>4252</v>
      </c>
      <c r="I68" s="38">
        <v>31</v>
      </c>
      <c r="J68" s="38">
        <v>5491</v>
      </c>
      <c r="K68" s="38">
        <v>770</v>
      </c>
      <c r="L68" s="38">
        <v>6261</v>
      </c>
      <c r="M68" s="38">
        <v>8709</v>
      </c>
      <c r="N68" s="38">
        <v>0</v>
      </c>
      <c r="O68" s="38">
        <v>8709</v>
      </c>
      <c r="P68" s="38">
        <v>27896</v>
      </c>
      <c r="Q68" s="38">
        <v>34401.570650000001</v>
      </c>
      <c r="R68" s="38">
        <v>5.2323192400519067E-2</v>
      </c>
      <c r="S68" s="38">
        <v>7.9327773367231416</v>
      </c>
      <c r="T68" s="38">
        <v>24.8273547940463</v>
      </c>
      <c r="U68" s="38">
        <v>4.7614105084472351</v>
      </c>
      <c r="V68" s="38">
        <v>37.521542639216676</v>
      </c>
      <c r="W68" s="38">
        <v>3.5114675788792797</v>
      </c>
      <c r="X68" s="38">
        <v>12.359900782611504</v>
      </c>
      <c r="Y68" s="38">
        <v>9.011216468978285E-2</v>
      </c>
      <c r="Z68" s="38">
        <v>15.961480526180567</v>
      </c>
      <c r="AA68" s="38">
        <v>2.2382698971333159</v>
      </c>
      <c r="AB68" s="38">
        <v>18.199750423313883</v>
      </c>
      <c r="AC68" s="38">
        <v>25.315704589784477</v>
      </c>
      <c r="AD68" s="38">
        <v>0</v>
      </c>
      <c r="AE68" s="38">
        <v>25.315704589784477</v>
      </c>
      <c r="AF68" s="38">
        <v>81.089320844715559</v>
      </c>
      <c r="AG68" s="35"/>
    </row>
    <row r="69" spans="1:33">
      <c r="A69" s="31" t="s">
        <v>71</v>
      </c>
      <c r="B69" s="38">
        <v>0</v>
      </c>
      <c r="C69" s="38">
        <v>1320</v>
      </c>
      <c r="D69" s="38">
        <v>4265</v>
      </c>
      <c r="E69" s="38">
        <v>189</v>
      </c>
      <c r="F69" s="38">
        <v>5774</v>
      </c>
      <c r="G69" s="38">
        <v>234</v>
      </c>
      <c r="H69" s="38">
        <v>2458</v>
      </c>
      <c r="I69" s="38">
        <v>91</v>
      </c>
      <c r="J69" s="38">
        <v>2783</v>
      </c>
      <c r="K69" s="38">
        <v>901</v>
      </c>
      <c r="L69" s="38">
        <v>3684</v>
      </c>
      <c r="M69" s="38">
        <v>6112</v>
      </c>
      <c r="N69" s="38">
        <v>0</v>
      </c>
      <c r="O69" s="38">
        <v>6112</v>
      </c>
      <c r="P69" s="38">
        <v>15570</v>
      </c>
      <c r="Q69" s="38">
        <v>19359.651900000004</v>
      </c>
      <c r="R69" s="38">
        <v>0</v>
      </c>
      <c r="S69" s="38">
        <v>6.8183044138309103</v>
      </c>
      <c r="T69" s="38">
        <v>22.030354791658208</v>
      </c>
      <c r="U69" s="38">
        <v>0.97625722288942585</v>
      </c>
      <c r="V69" s="38">
        <v>29.824916428378543</v>
      </c>
      <c r="W69" s="38">
        <v>1.2086994188154796</v>
      </c>
      <c r="X69" s="38">
        <v>12.696509279694226</v>
      </c>
      <c r="Y69" s="38">
        <v>0.4700497739837976</v>
      </c>
      <c r="Z69" s="38">
        <v>14.375258472493503</v>
      </c>
      <c r="AA69" s="38">
        <v>4.6540093006527652</v>
      </c>
      <c r="AB69" s="38">
        <v>19.02926777314627</v>
      </c>
      <c r="AC69" s="38">
        <v>31.57081558888979</v>
      </c>
      <c r="AD69" s="38">
        <v>0</v>
      </c>
      <c r="AE69" s="38">
        <v>31.57081558888979</v>
      </c>
      <c r="AF69" s="38">
        <v>80.424999790414603</v>
      </c>
      <c r="AG69" s="35"/>
    </row>
    <row r="71" spans="1:33">
      <c r="A71" s="26" t="s">
        <v>134</v>
      </c>
    </row>
    <row r="73" spans="1:33">
      <c r="A73" s="27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B8:B9"/>
    <mergeCell ref="K8:K9"/>
    <mergeCell ref="AF8:AF9"/>
    <mergeCell ref="R8:R9"/>
    <mergeCell ref="W8:Z8"/>
    <mergeCell ref="AB8:AB9"/>
    <mergeCell ref="AC8:AE8"/>
    <mergeCell ref="AA8:AA9"/>
    <mergeCell ref="K59:K60"/>
    <mergeCell ref="AA59:AA60"/>
    <mergeCell ref="R59:R60"/>
  </mergeCells>
  <hyperlinks>
    <hyperlink ref="AF6" location="Contenido!A1" display="Contenido"/>
  </hyperlink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3.75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408</v>
      </c>
      <c r="C10" s="29">
        <v>22808</v>
      </c>
      <c r="D10" s="29">
        <v>69581</v>
      </c>
      <c r="E10" s="29">
        <v>22433</v>
      </c>
      <c r="F10" s="29">
        <v>114822</v>
      </c>
      <c r="G10" s="29">
        <v>1455</v>
      </c>
      <c r="H10" s="29">
        <v>41821</v>
      </c>
      <c r="I10" s="29">
        <v>2491</v>
      </c>
      <c r="J10" s="29">
        <v>45767</v>
      </c>
      <c r="K10" s="29">
        <v>11707</v>
      </c>
      <c r="L10" s="29">
        <v>57474</v>
      </c>
      <c r="M10" s="29">
        <v>94012</v>
      </c>
      <c r="N10" s="29">
        <v>437</v>
      </c>
      <c r="O10" s="29">
        <v>94449</v>
      </c>
      <c r="P10" s="29">
        <v>267153</v>
      </c>
      <c r="Q10" s="29">
        <v>331998.00007000001</v>
      </c>
      <c r="R10" s="30">
        <v>0.12289230655424895</v>
      </c>
      <c r="S10" s="30">
        <v>6.8699209016894844</v>
      </c>
      <c r="T10" s="30">
        <v>20.958258780272537</v>
      </c>
      <c r="U10" s="30">
        <v>6.7569684140477113</v>
      </c>
      <c r="V10" s="30">
        <v>34.585148096009732</v>
      </c>
      <c r="W10" s="30">
        <v>0.43825565205007894</v>
      </c>
      <c r="X10" s="30">
        <v>12.596762628444226</v>
      </c>
      <c r="Y10" s="30">
        <v>0.7503057245750836</v>
      </c>
      <c r="Z10" s="30">
        <v>13.785324005069389</v>
      </c>
      <c r="AA10" s="30">
        <v>3.5262260608592948</v>
      </c>
      <c r="AB10" s="30">
        <v>17.311550065928685</v>
      </c>
      <c r="AC10" s="30">
        <v>28.317038048475613</v>
      </c>
      <c r="AD10" s="30">
        <v>0.13162729893187938</v>
      </c>
      <c r="AE10" s="30">
        <v>28.448665347407495</v>
      </c>
      <c r="AF10" s="30">
        <v>80.468255815900164</v>
      </c>
      <c r="AG10" s="35"/>
    </row>
    <row r="11" spans="1:37">
      <c r="A11" s="31" t="s">
        <v>16</v>
      </c>
      <c r="B11" s="38" t="s">
        <v>95</v>
      </c>
      <c r="C11" s="38">
        <v>531</v>
      </c>
      <c r="D11" s="38">
        <v>860</v>
      </c>
      <c r="E11" s="38" t="s">
        <v>95</v>
      </c>
      <c r="F11" s="38">
        <v>1391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617</v>
      </c>
      <c r="L11" s="38">
        <v>617</v>
      </c>
      <c r="M11" s="38">
        <v>1960</v>
      </c>
      <c r="N11" s="38" t="s">
        <v>95</v>
      </c>
      <c r="O11" s="38">
        <v>1960</v>
      </c>
      <c r="P11" s="38">
        <v>3968</v>
      </c>
      <c r="Q11" s="38">
        <v>5097.3368499999997</v>
      </c>
      <c r="R11" s="38">
        <v>0</v>
      </c>
      <c r="S11" s="38">
        <v>10.417204427052923</v>
      </c>
      <c r="T11" s="38">
        <v>16.871555192590421</v>
      </c>
      <c r="U11" s="38">
        <v>0</v>
      </c>
      <c r="V11" s="38">
        <v>27.288759619643347</v>
      </c>
      <c r="W11" s="38">
        <v>0</v>
      </c>
      <c r="X11" s="38">
        <v>0</v>
      </c>
      <c r="Y11" s="38">
        <v>0</v>
      </c>
      <c r="Z11" s="38">
        <v>0</v>
      </c>
      <c r="AA11" s="38">
        <v>12.104359946311966</v>
      </c>
      <c r="AB11" s="38">
        <v>12.104359946311966</v>
      </c>
      <c r="AC11" s="38">
        <v>38.451451369159564</v>
      </c>
      <c r="AD11" s="38">
        <v>0</v>
      </c>
      <c r="AE11" s="38">
        <v>38.451451369159564</v>
      </c>
      <c r="AF11" s="38">
        <v>77.844570935114874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2331</v>
      </c>
      <c r="E12" s="38">
        <v>176</v>
      </c>
      <c r="F12" s="38">
        <v>2507</v>
      </c>
      <c r="G12" s="38" t="s">
        <v>95</v>
      </c>
      <c r="H12" s="38">
        <v>1163</v>
      </c>
      <c r="I12" s="38" t="s">
        <v>95</v>
      </c>
      <c r="J12" s="38">
        <v>1163</v>
      </c>
      <c r="K12" s="38">
        <v>214</v>
      </c>
      <c r="L12" s="38">
        <v>1377</v>
      </c>
      <c r="M12" s="38">
        <v>1436</v>
      </c>
      <c r="N12" s="38" t="s">
        <v>95</v>
      </c>
      <c r="O12" s="38">
        <v>1436</v>
      </c>
      <c r="P12" s="38">
        <v>5320</v>
      </c>
      <c r="Q12" s="38">
        <v>6057.7257</v>
      </c>
      <c r="R12" s="38">
        <v>0</v>
      </c>
      <c r="S12" s="38">
        <v>0</v>
      </c>
      <c r="T12" s="38">
        <v>38.479787884750216</v>
      </c>
      <c r="U12" s="38">
        <v>2.9053808098309899</v>
      </c>
      <c r="V12" s="38">
        <v>41.385168694581203</v>
      </c>
      <c r="W12" s="38">
        <v>0</v>
      </c>
      <c r="X12" s="38">
        <v>19.198624328599099</v>
      </c>
      <c r="Y12" s="38">
        <v>0</v>
      </c>
      <c r="Z12" s="38">
        <v>19.198624328599099</v>
      </c>
      <c r="AA12" s="38">
        <v>3.5326789392263174</v>
      </c>
      <c r="AB12" s="38">
        <v>22.731303267825414</v>
      </c>
      <c r="AC12" s="38">
        <v>23.705266152939213</v>
      </c>
      <c r="AD12" s="38">
        <v>0</v>
      </c>
      <c r="AE12" s="38">
        <v>23.705266152939213</v>
      </c>
      <c r="AF12" s="38">
        <v>87.821738115345838</v>
      </c>
      <c r="AG12" s="35"/>
    </row>
    <row r="13" spans="1:37">
      <c r="A13" s="31" t="s">
        <v>18</v>
      </c>
      <c r="B13" s="38">
        <v>8</v>
      </c>
      <c r="C13" s="38">
        <v>750</v>
      </c>
      <c r="D13" s="38">
        <v>1448</v>
      </c>
      <c r="E13" s="38">
        <v>488</v>
      </c>
      <c r="F13" s="38">
        <v>2686</v>
      </c>
      <c r="G13" s="38" t="s">
        <v>95</v>
      </c>
      <c r="H13" s="38">
        <v>1390</v>
      </c>
      <c r="I13" s="38" t="s">
        <v>95</v>
      </c>
      <c r="J13" s="38">
        <v>1390</v>
      </c>
      <c r="K13" s="38">
        <v>366</v>
      </c>
      <c r="L13" s="38">
        <v>1756</v>
      </c>
      <c r="M13" s="38">
        <v>3705</v>
      </c>
      <c r="N13" s="38" t="s">
        <v>95</v>
      </c>
      <c r="O13" s="38">
        <v>3705</v>
      </c>
      <c r="P13" s="38">
        <v>8155</v>
      </c>
      <c r="Q13" s="38">
        <v>10205.107319999999</v>
      </c>
      <c r="R13" s="38">
        <v>7.839212023102958E-2</v>
      </c>
      <c r="S13" s="38">
        <v>7.3492612716590235</v>
      </c>
      <c r="T13" s="38">
        <v>14.188973761816355</v>
      </c>
      <c r="U13" s="38">
        <v>4.7819193340928043</v>
      </c>
      <c r="V13" s="38">
        <v>26.320154367568183</v>
      </c>
      <c r="W13" s="38">
        <v>0</v>
      </c>
      <c r="X13" s="38">
        <v>13.62063089014139</v>
      </c>
      <c r="Y13" s="38">
        <v>0</v>
      </c>
      <c r="Z13" s="38">
        <v>13.62063089014139</v>
      </c>
      <c r="AA13" s="38">
        <v>3.5864395005696035</v>
      </c>
      <c r="AB13" s="38">
        <v>17.207070390710992</v>
      </c>
      <c r="AC13" s="38">
        <v>36.305350681995577</v>
      </c>
      <c r="AD13" s="38">
        <v>0</v>
      </c>
      <c r="AE13" s="38">
        <v>36.305350681995577</v>
      </c>
      <c r="AF13" s="38">
        <v>79.910967560505782</v>
      </c>
      <c r="AG13" s="35"/>
    </row>
    <row r="14" spans="1:37">
      <c r="A14" s="31" t="s">
        <v>19</v>
      </c>
      <c r="B14" s="38" t="s">
        <v>95</v>
      </c>
      <c r="C14" s="38">
        <v>672</v>
      </c>
      <c r="D14" s="38">
        <v>711</v>
      </c>
      <c r="E14" s="38">
        <v>57</v>
      </c>
      <c r="F14" s="38">
        <v>1440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1541</v>
      </c>
      <c r="N14" s="38" t="s">
        <v>95</v>
      </c>
      <c r="O14" s="38">
        <v>1541</v>
      </c>
      <c r="P14" s="38">
        <v>2981</v>
      </c>
      <c r="Q14" s="38">
        <v>3839.4220799999998</v>
      </c>
      <c r="R14" s="38">
        <v>0</v>
      </c>
      <c r="S14" s="38">
        <v>17.502634146439039</v>
      </c>
      <c r="T14" s="38">
        <v>18.518412021009162</v>
      </c>
      <c r="U14" s="38">
        <v>1.4845984320640258</v>
      </c>
      <c r="V14" s="38">
        <v>37.50564459951223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40.136248838783573</v>
      </c>
      <c r="AD14" s="38">
        <v>0</v>
      </c>
      <c r="AE14" s="38">
        <v>40.136248838783573</v>
      </c>
      <c r="AF14" s="38">
        <v>77.641893438295796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 t="s">
        <v>95</v>
      </c>
      <c r="E15" s="38">
        <v>307</v>
      </c>
      <c r="F15" s="38">
        <v>307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1068</v>
      </c>
      <c r="L15" s="38">
        <v>1068</v>
      </c>
      <c r="M15" s="38">
        <v>2502</v>
      </c>
      <c r="N15" s="38" t="s">
        <v>95</v>
      </c>
      <c r="O15" s="38">
        <v>2502</v>
      </c>
      <c r="P15" s="38">
        <v>3877</v>
      </c>
      <c r="Q15" s="38">
        <v>5196.5671000000002</v>
      </c>
      <c r="R15" s="38">
        <v>0</v>
      </c>
      <c r="S15" s="38">
        <v>0</v>
      </c>
      <c r="T15" s="38">
        <v>0</v>
      </c>
      <c r="U15" s="38">
        <v>5.9077462888913717</v>
      </c>
      <c r="V15" s="38">
        <v>5.9077462888913717</v>
      </c>
      <c r="W15" s="38">
        <v>0</v>
      </c>
      <c r="X15" s="38">
        <v>0</v>
      </c>
      <c r="Y15" s="38">
        <v>0</v>
      </c>
      <c r="Z15" s="38">
        <v>0</v>
      </c>
      <c r="AA15" s="38">
        <v>20.552029434970635</v>
      </c>
      <c r="AB15" s="38">
        <v>20.552029434970635</v>
      </c>
      <c r="AC15" s="38">
        <v>48.147170080801992</v>
      </c>
      <c r="AD15" s="38">
        <v>0</v>
      </c>
      <c r="AE15" s="38">
        <v>48.147170080801992</v>
      </c>
      <c r="AF15" s="38">
        <v>74.606945804664008</v>
      </c>
      <c r="AG15" s="35"/>
    </row>
    <row r="16" spans="1:37">
      <c r="A16" s="31" t="s">
        <v>21</v>
      </c>
      <c r="B16" s="38" t="s">
        <v>95</v>
      </c>
      <c r="C16" s="38">
        <v>108</v>
      </c>
      <c r="D16" s="38" t="s">
        <v>95</v>
      </c>
      <c r="E16" s="38" t="s">
        <v>95</v>
      </c>
      <c r="F16" s="38">
        <v>108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246</v>
      </c>
      <c r="N16" s="38" t="s">
        <v>95</v>
      </c>
      <c r="O16" s="38">
        <v>246</v>
      </c>
      <c r="P16" s="38">
        <v>354</v>
      </c>
      <c r="Q16" s="38">
        <v>398.12455999999997</v>
      </c>
      <c r="R16" s="38">
        <v>0</v>
      </c>
      <c r="S16" s="38">
        <v>27.127188536170692</v>
      </c>
      <c r="T16" s="38">
        <v>0</v>
      </c>
      <c r="U16" s="38">
        <v>0</v>
      </c>
      <c r="V16" s="38">
        <v>27.127188536170692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61.789707221277688</v>
      </c>
      <c r="AD16" s="38">
        <v>0</v>
      </c>
      <c r="AE16" s="38">
        <v>61.789707221277688</v>
      </c>
      <c r="AF16" s="38">
        <v>88.916895757448373</v>
      </c>
      <c r="AG16" s="35"/>
    </row>
    <row r="17" spans="1:33">
      <c r="A17" s="31" t="s">
        <v>22</v>
      </c>
      <c r="B17" s="38" t="s">
        <v>95</v>
      </c>
      <c r="C17" s="38">
        <v>1417</v>
      </c>
      <c r="D17" s="38">
        <v>9040</v>
      </c>
      <c r="E17" s="38">
        <v>3504</v>
      </c>
      <c r="F17" s="38">
        <v>13961</v>
      </c>
      <c r="G17" s="38" t="s">
        <v>95</v>
      </c>
      <c r="H17" s="38">
        <v>3544</v>
      </c>
      <c r="I17" s="38">
        <v>221</v>
      </c>
      <c r="J17" s="38">
        <v>3765</v>
      </c>
      <c r="K17" s="38">
        <v>757</v>
      </c>
      <c r="L17" s="38">
        <v>4522</v>
      </c>
      <c r="M17" s="38">
        <v>4127</v>
      </c>
      <c r="N17" s="38" t="s">
        <v>95</v>
      </c>
      <c r="O17" s="38">
        <v>4127</v>
      </c>
      <c r="P17" s="38">
        <v>22610</v>
      </c>
      <c r="Q17" s="38">
        <v>26335.987010000004</v>
      </c>
      <c r="R17" s="38">
        <v>0</v>
      </c>
      <c r="S17" s="38">
        <v>5.3804704545986928</v>
      </c>
      <c r="T17" s="38">
        <v>34.325654840911916</v>
      </c>
      <c r="U17" s="38">
        <v>13.304988336565858</v>
      </c>
      <c r="V17" s="38">
        <v>53.011113632076466</v>
      </c>
      <c r="W17" s="38">
        <v>0</v>
      </c>
      <c r="X17" s="38">
        <v>13.456871765065468</v>
      </c>
      <c r="Y17" s="38">
        <v>0.83915594246034664</v>
      </c>
      <c r="Z17" s="38">
        <v>14.296027707525814</v>
      </c>
      <c r="AA17" s="38">
        <v>2.8743938843551238</v>
      </c>
      <c r="AB17" s="38">
        <v>17.170421591880938</v>
      </c>
      <c r="AC17" s="38">
        <v>15.670572735447287</v>
      </c>
      <c r="AD17" s="38">
        <v>0</v>
      </c>
      <c r="AE17" s="38">
        <v>15.670572735447287</v>
      </c>
      <c r="AF17" s="38">
        <v>85.852107959404691</v>
      </c>
      <c r="AG17" s="35"/>
    </row>
    <row r="18" spans="1:33">
      <c r="A18" s="31" t="s">
        <v>23</v>
      </c>
      <c r="B18" s="38">
        <v>8</v>
      </c>
      <c r="C18" s="38">
        <v>380</v>
      </c>
      <c r="D18" s="38">
        <v>244</v>
      </c>
      <c r="E18" s="38" t="s">
        <v>95</v>
      </c>
      <c r="F18" s="38">
        <v>624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129</v>
      </c>
      <c r="L18" s="38">
        <v>129</v>
      </c>
      <c r="M18" s="38">
        <v>843</v>
      </c>
      <c r="N18" s="38" t="s">
        <v>95</v>
      </c>
      <c r="O18" s="38">
        <v>843</v>
      </c>
      <c r="P18" s="38">
        <v>1604</v>
      </c>
      <c r="Q18" s="38">
        <v>2292.16833</v>
      </c>
      <c r="R18" s="38">
        <v>0.34901450715009225</v>
      </c>
      <c r="S18" s="38">
        <v>16.578189089629383</v>
      </c>
      <c r="T18" s="38">
        <v>10.644942468077813</v>
      </c>
      <c r="U18" s="38">
        <v>0</v>
      </c>
      <c r="V18" s="38">
        <v>27.223131557707195</v>
      </c>
      <c r="W18" s="38">
        <v>0</v>
      </c>
      <c r="X18" s="38">
        <v>0</v>
      </c>
      <c r="Y18" s="38">
        <v>0</v>
      </c>
      <c r="Z18" s="38">
        <v>0</v>
      </c>
      <c r="AA18" s="38">
        <v>5.6278589277952378</v>
      </c>
      <c r="AB18" s="38">
        <v>5.6278589277952378</v>
      </c>
      <c r="AC18" s="38">
        <v>36.777403690940972</v>
      </c>
      <c r="AD18" s="38">
        <v>0</v>
      </c>
      <c r="AE18" s="38">
        <v>36.777403690940972</v>
      </c>
      <c r="AF18" s="38">
        <v>69.977408683593495</v>
      </c>
      <c r="AG18" s="35"/>
    </row>
    <row r="19" spans="1:33">
      <c r="A19" s="31" t="s">
        <v>24</v>
      </c>
      <c r="B19" s="38">
        <v>18</v>
      </c>
      <c r="C19" s="38" t="s">
        <v>95</v>
      </c>
      <c r="D19" s="38">
        <v>1217</v>
      </c>
      <c r="E19" s="38">
        <v>18</v>
      </c>
      <c r="F19" s="38">
        <v>1235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2909</v>
      </c>
      <c r="N19" s="38" t="s">
        <v>95</v>
      </c>
      <c r="O19" s="38">
        <v>2909</v>
      </c>
      <c r="P19" s="38">
        <v>4162</v>
      </c>
      <c r="Q19" s="38">
        <v>5207.0067199999994</v>
      </c>
      <c r="R19" s="38">
        <v>0.34568805012028103</v>
      </c>
      <c r="S19" s="38">
        <v>0</v>
      </c>
      <c r="T19" s="38">
        <v>23.372353166465668</v>
      </c>
      <c r="U19" s="38">
        <v>0.34568805012028103</v>
      </c>
      <c r="V19" s="38">
        <v>23.718041216585949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55.867029877772083</v>
      </c>
      <c r="AD19" s="38">
        <v>0</v>
      </c>
      <c r="AE19" s="38">
        <v>55.867029877772083</v>
      </c>
      <c r="AF19" s="38">
        <v>79.930759144478316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324</v>
      </c>
      <c r="E20" s="38" t="s">
        <v>95</v>
      </c>
      <c r="F20" s="38">
        <v>324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399</v>
      </c>
      <c r="N20" s="38" t="s">
        <v>95</v>
      </c>
      <c r="O20" s="38">
        <v>399</v>
      </c>
      <c r="P20" s="38">
        <v>723</v>
      </c>
      <c r="Q20" s="38">
        <v>714.03282999999999</v>
      </c>
      <c r="R20" s="38">
        <v>0</v>
      </c>
      <c r="S20" s="38">
        <v>0</v>
      </c>
      <c r="T20" s="38">
        <v>45.376064851247804</v>
      </c>
      <c r="U20" s="38">
        <v>0</v>
      </c>
      <c r="V20" s="38">
        <v>45.376064851247804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55.879783566814432</v>
      </c>
      <c r="AD20" s="38">
        <v>0</v>
      </c>
      <c r="AE20" s="38">
        <v>55.879783566814432</v>
      </c>
      <c r="AF20" s="38">
        <v>101.25584841806223</v>
      </c>
      <c r="AG20" s="35"/>
    </row>
    <row r="21" spans="1:33">
      <c r="A21" s="31" t="s">
        <v>26</v>
      </c>
      <c r="B21" s="38" t="s">
        <v>95</v>
      </c>
      <c r="C21" s="38">
        <v>703</v>
      </c>
      <c r="D21" s="38">
        <v>692</v>
      </c>
      <c r="E21" s="38">
        <v>452</v>
      </c>
      <c r="F21" s="38">
        <v>1847</v>
      </c>
      <c r="G21" s="38" t="s">
        <v>95</v>
      </c>
      <c r="H21" s="38">
        <v>1401</v>
      </c>
      <c r="I21" s="38" t="s">
        <v>95</v>
      </c>
      <c r="J21" s="38">
        <v>1401</v>
      </c>
      <c r="K21" s="38" t="s">
        <v>95</v>
      </c>
      <c r="L21" s="38">
        <v>1401</v>
      </c>
      <c r="M21" s="38">
        <v>1388</v>
      </c>
      <c r="N21" s="38" t="s">
        <v>95</v>
      </c>
      <c r="O21" s="38">
        <v>1388</v>
      </c>
      <c r="P21" s="38">
        <v>4636</v>
      </c>
      <c r="Q21" s="38">
        <v>5177.3450900000007</v>
      </c>
      <c r="R21" s="38">
        <v>0</v>
      </c>
      <c r="S21" s="38">
        <v>13.578387914644491</v>
      </c>
      <c r="T21" s="38">
        <v>13.365923807871958</v>
      </c>
      <c r="U21" s="38">
        <v>8.730343296471279</v>
      </c>
      <c r="V21" s="38">
        <v>35.674655018987728</v>
      </c>
      <c r="W21" s="38">
        <v>0</v>
      </c>
      <c r="X21" s="38">
        <v>27.060201235301466</v>
      </c>
      <c r="Y21" s="38">
        <v>0</v>
      </c>
      <c r="Z21" s="38">
        <v>27.060201235301466</v>
      </c>
      <c r="AA21" s="38">
        <v>0</v>
      </c>
      <c r="AB21" s="38">
        <v>27.060201235301466</v>
      </c>
      <c r="AC21" s="38">
        <v>26.80910729093393</v>
      </c>
      <c r="AD21" s="38">
        <v>0</v>
      </c>
      <c r="AE21" s="38">
        <v>26.80910729093393</v>
      </c>
      <c r="AF21" s="38">
        <v>89.543963545223122</v>
      </c>
      <c r="AG21" s="35"/>
    </row>
    <row r="22" spans="1:33">
      <c r="A22" s="31" t="s">
        <v>27</v>
      </c>
      <c r="B22" s="38" t="s">
        <v>95</v>
      </c>
      <c r="C22" s="38">
        <v>567</v>
      </c>
      <c r="D22" s="38">
        <v>394</v>
      </c>
      <c r="E22" s="38">
        <v>48</v>
      </c>
      <c r="F22" s="38">
        <v>1009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414</v>
      </c>
      <c r="N22" s="38" t="s">
        <v>95</v>
      </c>
      <c r="O22" s="38">
        <v>414</v>
      </c>
      <c r="P22" s="38">
        <v>1423</v>
      </c>
      <c r="Q22" s="38">
        <v>1642.00404</v>
      </c>
      <c r="R22" s="38">
        <v>0</v>
      </c>
      <c r="S22" s="38">
        <v>34.530974722814932</v>
      </c>
      <c r="T22" s="38">
        <v>23.995068855007201</v>
      </c>
      <c r="U22" s="38">
        <v>2.9232571193917405</v>
      </c>
      <c r="V22" s="38">
        <v>61.449300697213872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25.213092654753758</v>
      </c>
      <c r="AD22" s="38">
        <v>0</v>
      </c>
      <c r="AE22" s="38">
        <v>25.213092654753758</v>
      </c>
      <c r="AF22" s="38">
        <v>86.662393351967637</v>
      </c>
      <c r="AG22" s="35"/>
    </row>
    <row r="23" spans="1:33">
      <c r="A23" s="31" t="s">
        <v>28</v>
      </c>
      <c r="B23" s="38" t="s">
        <v>95</v>
      </c>
      <c r="C23" s="38">
        <v>442</v>
      </c>
      <c r="D23" s="38" t="s">
        <v>95</v>
      </c>
      <c r="E23" s="38" t="s">
        <v>95</v>
      </c>
      <c r="F23" s="38">
        <v>442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1033</v>
      </c>
      <c r="N23" s="38" t="s">
        <v>95</v>
      </c>
      <c r="O23" s="38">
        <v>1033</v>
      </c>
      <c r="P23" s="38">
        <v>1475</v>
      </c>
      <c r="Q23" s="38">
        <v>1769.23588</v>
      </c>
      <c r="R23" s="38">
        <v>0</v>
      </c>
      <c r="S23" s="38">
        <v>24.982536528707524</v>
      </c>
      <c r="T23" s="38">
        <v>0</v>
      </c>
      <c r="U23" s="38">
        <v>0</v>
      </c>
      <c r="V23" s="38">
        <v>24.982536528707524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58.386787860078897</v>
      </c>
      <c r="AD23" s="38">
        <v>0</v>
      </c>
      <c r="AE23" s="38">
        <v>58.386787860078897</v>
      </c>
      <c r="AF23" s="38">
        <v>83.369324388786424</v>
      </c>
      <c r="AG23" s="35"/>
    </row>
    <row r="24" spans="1:33">
      <c r="A24" s="31" t="s">
        <v>29</v>
      </c>
      <c r="B24" s="38">
        <v>62</v>
      </c>
      <c r="C24" s="38" t="s">
        <v>95</v>
      </c>
      <c r="D24" s="38">
        <v>670</v>
      </c>
      <c r="E24" s="38">
        <v>307</v>
      </c>
      <c r="F24" s="38">
        <v>977</v>
      </c>
      <c r="G24" s="38" t="s">
        <v>95</v>
      </c>
      <c r="H24" s="38">
        <v>1406</v>
      </c>
      <c r="I24" s="38" t="s">
        <v>95</v>
      </c>
      <c r="J24" s="38">
        <v>1406</v>
      </c>
      <c r="K24" s="38">
        <v>1345</v>
      </c>
      <c r="L24" s="38">
        <v>2751</v>
      </c>
      <c r="M24" s="38">
        <v>3439</v>
      </c>
      <c r="N24" s="38" t="s">
        <v>95</v>
      </c>
      <c r="O24" s="38">
        <v>3439</v>
      </c>
      <c r="P24" s="38">
        <v>7229</v>
      </c>
      <c r="Q24" s="38">
        <v>10018.85889</v>
      </c>
      <c r="R24" s="38">
        <v>0.61883294974723413</v>
      </c>
      <c r="S24" s="38">
        <v>0</v>
      </c>
      <c r="T24" s="38">
        <v>6.6873883279136592</v>
      </c>
      <c r="U24" s="38">
        <v>3.0642212189096916</v>
      </c>
      <c r="V24" s="38">
        <v>9.7516095468233512</v>
      </c>
      <c r="W24" s="38">
        <v>0</v>
      </c>
      <c r="X24" s="38">
        <v>14.033534312009859</v>
      </c>
      <c r="Y24" s="38">
        <v>0</v>
      </c>
      <c r="Z24" s="38">
        <v>14.033534312009859</v>
      </c>
      <c r="AA24" s="38">
        <v>13.424682538871451</v>
      </c>
      <c r="AB24" s="38">
        <v>27.45821685088131</v>
      </c>
      <c r="AC24" s="38">
        <v>34.325266357753847</v>
      </c>
      <c r="AD24" s="38">
        <v>0</v>
      </c>
      <c r="AE24" s="38">
        <v>34.325266357753847</v>
      </c>
      <c r="AF24" s="38">
        <v>72.153925705205737</v>
      </c>
      <c r="AG24" s="35"/>
    </row>
    <row r="25" spans="1:33">
      <c r="A25" s="31" t="s">
        <v>30</v>
      </c>
      <c r="B25" s="38">
        <v>28</v>
      </c>
      <c r="C25" s="38">
        <v>1810</v>
      </c>
      <c r="D25" s="38">
        <v>1798</v>
      </c>
      <c r="E25" s="38">
        <v>479</v>
      </c>
      <c r="F25" s="38">
        <v>4087</v>
      </c>
      <c r="G25" s="38" t="s">
        <v>95</v>
      </c>
      <c r="H25" s="38">
        <v>1122</v>
      </c>
      <c r="I25" s="38" t="s">
        <v>95</v>
      </c>
      <c r="J25" s="38">
        <v>1122</v>
      </c>
      <c r="K25" s="38">
        <v>0</v>
      </c>
      <c r="L25" s="38">
        <v>1122</v>
      </c>
      <c r="M25" s="38">
        <v>3398</v>
      </c>
      <c r="N25" s="38">
        <v>30</v>
      </c>
      <c r="O25" s="38">
        <v>3428</v>
      </c>
      <c r="P25" s="38">
        <v>8665</v>
      </c>
      <c r="Q25" s="38">
        <v>10024.14388</v>
      </c>
      <c r="R25" s="38">
        <v>0.27932559962417458</v>
      </c>
      <c r="S25" s="38">
        <v>18.056404832848429</v>
      </c>
      <c r="T25" s="38">
        <v>17.936693861580927</v>
      </c>
      <c r="U25" s="38">
        <v>4.7784629364278439</v>
      </c>
      <c r="V25" s="38">
        <v>40.7715616308572</v>
      </c>
      <c r="W25" s="38">
        <v>0</v>
      </c>
      <c r="X25" s="38">
        <v>11.192975813511568</v>
      </c>
      <c r="Y25" s="38">
        <v>0</v>
      </c>
      <c r="Z25" s="38">
        <v>11.192975813511568</v>
      </c>
      <c r="AA25" s="38">
        <v>0</v>
      </c>
      <c r="AB25" s="38">
        <v>11.192975813511568</v>
      </c>
      <c r="AC25" s="38">
        <v>33.898156697248048</v>
      </c>
      <c r="AD25" s="38">
        <v>0.29927742816875852</v>
      </c>
      <c r="AE25" s="38">
        <v>34.197434125416805</v>
      </c>
      <c r="AF25" s="38">
        <v>86.441297169409751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426</v>
      </c>
      <c r="E26" s="38" t="s">
        <v>95</v>
      </c>
      <c r="F26" s="38">
        <v>426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534</v>
      </c>
      <c r="N26" s="38" t="s">
        <v>95</v>
      </c>
      <c r="O26" s="38">
        <v>534</v>
      </c>
      <c r="P26" s="38">
        <v>960</v>
      </c>
      <c r="Q26" s="38">
        <v>1173.8319299999998</v>
      </c>
      <c r="R26" s="38">
        <v>0</v>
      </c>
      <c r="S26" s="38">
        <v>0</v>
      </c>
      <c r="T26" s="38">
        <v>36.29139650341596</v>
      </c>
      <c r="U26" s="38">
        <v>0</v>
      </c>
      <c r="V26" s="38">
        <v>36.29139650341596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45.492032236676344</v>
      </c>
      <c r="AD26" s="38">
        <v>0</v>
      </c>
      <c r="AE26" s="38">
        <v>45.492032236676344</v>
      </c>
      <c r="AF26" s="38">
        <v>81.783428740092305</v>
      </c>
      <c r="AG26" s="35"/>
    </row>
    <row r="27" spans="1:33">
      <c r="A27" s="31" t="s">
        <v>32</v>
      </c>
      <c r="B27" s="38">
        <v>17</v>
      </c>
      <c r="C27" s="38">
        <v>1699</v>
      </c>
      <c r="D27" s="38">
        <v>5649</v>
      </c>
      <c r="E27" s="38">
        <v>2544</v>
      </c>
      <c r="F27" s="38">
        <v>9892</v>
      </c>
      <c r="G27" s="38" t="s">
        <v>95</v>
      </c>
      <c r="H27" s="38">
        <v>9100</v>
      </c>
      <c r="I27" s="38">
        <v>27</v>
      </c>
      <c r="J27" s="38">
        <v>9127</v>
      </c>
      <c r="K27" s="38">
        <v>737</v>
      </c>
      <c r="L27" s="38">
        <v>9864</v>
      </c>
      <c r="M27" s="38">
        <v>6559</v>
      </c>
      <c r="N27" s="38" t="s">
        <v>95</v>
      </c>
      <c r="O27" s="38">
        <v>6559</v>
      </c>
      <c r="P27" s="38">
        <v>26332</v>
      </c>
      <c r="Q27" s="38">
        <v>31398.146720000004</v>
      </c>
      <c r="R27" s="38">
        <v>5.4143323017123594E-2</v>
      </c>
      <c r="S27" s="38">
        <v>5.411147400358411</v>
      </c>
      <c r="T27" s="38">
        <v>17.991507748454776</v>
      </c>
      <c r="U27" s="38">
        <v>8.1023890444448483</v>
      </c>
      <c r="V27" s="38">
        <v>31.505044193258037</v>
      </c>
      <c r="W27" s="38">
        <v>0</v>
      </c>
      <c r="X27" s="38">
        <v>28.982602320930866</v>
      </c>
      <c r="Y27" s="38">
        <v>8.5992336556608068E-2</v>
      </c>
      <c r="Z27" s="38">
        <v>29.068594657487473</v>
      </c>
      <c r="AA27" s="38">
        <v>2.3472722978600054</v>
      </c>
      <c r="AB27" s="38">
        <v>31.415866955347479</v>
      </c>
      <c r="AC27" s="38">
        <v>20.889767980547862</v>
      </c>
      <c r="AD27" s="38">
        <v>0</v>
      </c>
      <c r="AE27" s="38">
        <v>20.889767980547862</v>
      </c>
      <c r="AF27" s="38">
        <v>83.8648224521705</v>
      </c>
      <c r="AG27" s="35"/>
    </row>
    <row r="28" spans="1:33">
      <c r="A28" s="31" t="s">
        <v>33</v>
      </c>
      <c r="B28" s="38" t="s">
        <v>95</v>
      </c>
      <c r="C28" s="38">
        <v>713</v>
      </c>
      <c r="D28" s="38" t="s">
        <v>95</v>
      </c>
      <c r="E28" s="38" t="s">
        <v>95</v>
      </c>
      <c r="F28" s="38">
        <v>713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195</v>
      </c>
      <c r="L28" s="38">
        <v>195</v>
      </c>
      <c r="M28" s="38">
        <v>876</v>
      </c>
      <c r="N28" s="38" t="s">
        <v>95</v>
      </c>
      <c r="O28" s="38">
        <v>876</v>
      </c>
      <c r="P28" s="38">
        <v>1784</v>
      </c>
      <c r="Q28" s="38">
        <v>2012.8808799999999</v>
      </c>
      <c r="R28" s="38">
        <v>0</v>
      </c>
      <c r="S28" s="38">
        <v>35.421867587117227</v>
      </c>
      <c r="T28" s="38">
        <v>0</v>
      </c>
      <c r="U28" s="38">
        <v>0</v>
      </c>
      <c r="V28" s="38">
        <v>35.421867587117227</v>
      </c>
      <c r="W28" s="38">
        <v>0</v>
      </c>
      <c r="X28" s="38">
        <v>0</v>
      </c>
      <c r="Y28" s="38">
        <v>0</v>
      </c>
      <c r="Z28" s="38">
        <v>0</v>
      </c>
      <c r="AA28" s="38">
        <v>9.6876075448637575</v>
      </c>
      <c r="AB28" s="38">
        <v>9.6876075448637575</v>
      </c>
      <c r="AC28" s="38">
        <v>43.519713893849499</v>
      </c>
      <c r="AD28" s="38">
        <v>0</v>
      </c>
      <c r="AE28" s="38">
        <v>43.519713893849499</v>
      </c>
      <c r="AF28" s="38">
        <v>88.629189025830485</v>
      </c>
      <c r="AG28" s="35"/>
    </row>
    <row r="29" spans="1:33">
      <c r="A29" s="31" t="s">
        <v>34</v>
      </c>
      <c r="B29" s="38">
        <v>16</v>
      </c>
      <c r="C29" s="38">
        <v>398</v>
      </c>
      <c r="D29" s="38" t="s">
        <v>95</v>
      </c>
      <c r="E29" s="38" t="s">
        <v>95</v>
      </c>
      <c r="F29" s="38">
        <v>398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278</v>
      </c>
      <c r="L29" s="38">
        <v>278</v>
      </c>
      <c r="M29" s="38">
        <v>1677</v>
      </c>
      <c r="N29" s="38" t="s">
        <v>95</v>
      </c>
      <c r="O29" s="38">
        <v>1677</v>
      </c>
      <c r="P29" s="38">
        <v>2369</v>
      </c>
      <c r="Q29" s="38">
        <v>3254.7240300000003</v>
      </c>
      <c r="R29" s="38">
        <v>0.49159313823605494</v>
      </c>
      <c r="S29" s="38">
        <v>12.228379313621867</v>
      </c>
      <c r="T29" s="38">
        <v>0</v>
      </c>
      <c r="U29" s="38">
        <v>0</v>
      </c>
      <c r="V29" s="38">
        <v>12.228379313621867</v>
      </c>
      <c r="W29" s="38">
        <v>0</v>
      </c>
      <c r="X29" s="38">
        <v>0</v>
      </c>
      <c r="Y29" s="38">
        <v>0</v>
      </c>
      <c r="Z29" s="38">
        <v>0</v>
      </c>
      <c r="AA29" s="38">
        <v>8.5414307768514544</v>
      </c>
      <c r="AB29" s="38">
        <v>8.5414307768514544</v>
      </c>
      <c r="AC29" s="38">
        <v>51.525105801366507</v>
      </c>
      <c r="AD29" s="38">
        <v>0</v>
      </c>
      <c r="AE29" s="38">
        <v>51.525105801366507</v>
      </c>
      <c r="AF29" s="38">
        <v>72.786509030075891</v>
      </c>
      <c r="AG29" s="35"/>
    </row>
    <row r="30" spans="1:33">
      <c r="A30" s="31" t="s">
        <v>35</v>
      </c>
      <c r="B30" s="38">
        <v>25</v>
      </c>
      <c r="C30" s="38">
        <v>1963</v>
      </c>
      <c r="D30" s="38">
        <v>24287</v>
      </c>
      <c r="E30" s="38">
        <v>10971</v>
      </c>
      <c r="F30" s="38">
        <v>37221</v>
      </c>
      <c r="G30" s="38" t="s">
        <v>95</v>
      </c>
      <c r="H30" s="38">
        <v>13739</v>
      </c>
      <c r="I30" s="38">
        <v>1992</v>
      </c>
      <c r="J30" s="38">
        <v>15731</v>
      </c>
      <c r="K30" s="38">
        <v>0</v>
      </c>
      <c r="L30" s="38">
        <v>15731</v>
      </c>
      <c r="M30" s="38">
        <v>15076</v>
      </c>
      <c r="N30" s="38">
        <v>407</v>
      </c>
      <c r="O30" s="38">
        <v>15483</v>
      </c>
      <c r="P30" s="38">
        <v>68460</v>
      </c>
      <c r="Q30" s="38">
        <v>87179.632199999993</v>
      </c>
      <c r="R30" s="38">
        <v>2.8676422885849248E-2</v>
      </c>
      <c r="S30" s="38">
        <v>2.2516727249968831</v>
      </c>
      <c r="T30" s="38">
        <v>27.858571305144828</v>
      </c>
      <c r="U30" s="38">
        <v>12.584361419226084</v>
      </c>
      <c r="V30" s="38">
        <v>42.694605449367799</v>
      </c>
      <c r="W30" s="38">
        <v>0</v>
      </c>
      <c r="X30" s="38">
        <v>15.759414961147314</v>
      </c>
      <c r="Y30" s="38">
        <v>2.2849373755444682</v>
      </c>
      <c r="Z30" s="38">
        <v>18.044352336691784</v>
      </c>
      <c r="AA30" s="38">
        <v>0</v>
      </c>
      <c r="AB30" s="38">
        <v>18.044352336691784</v>
      </c>
      <c r="AC30" s="38">
        <v>17.293030057082532</v>
      </c>
      <c r="AD30" s="38">
        <v>0.46685216458162582</v>
      </c>
      <c r="AE30" s="38">
        <v>17.759882221664157</v>
      </c>
      <c r="AF30" s="38">
        <v>78.52751643060958</v>
      </c>
      <c r="AG30" s="35"/>
    </row>
    <row r="31" spans="1:33">
      <c r="A31" s="31" t="s">
        <v>36</v>
      </c>
      <c r="B31" s="38" t="s">
        <v>95</v>
      </c>
      <c r="C31" s="38">
        <v>361</v>
      </c>
      <c r="D31" s="38">
        <v>1363</v>
      </c>
      <c r="E31" s="38">
        <v>123</v>
      </c>
      <c r="F31" s="38">
        <v>1847</v>
      </c>
      <c r="G31" s="38" t="s">
        <v>95</v>
      </c>
      <c r="H31" s="38">
        <v>389</v>
      </c>
      <c r="I31" s="38" t="s">
        <v>95</v>
      </c>
      <c r="J31" s="38">
        <v>389</v>
      </c>
      <c r="K31" s="38" t="s">
        <v>95</v>
      </c>
      <c r="L31" s="38">
        <v>389</v>
      </c>
      <c r="M31" s="38">
        <v>162</v>
      </c>
      <c r="N31" s="38" t="s">
        <v>95</v>
      </c>
      <c r="O31" s="38">
        <v>162</v>
      </c>
      <c r="P31" s="38">
        <v>2398</v>
      </c>
      <c r="Q31" s="38">
        <v>2436.9514200000003</v>
      </c>
      <c r="R31" s="38">
        <v>0</v>
      </c>
      <c r="S31" s="38">
        <v>14.813590334106863</v>
      </c>
      <c r="T31" s="38">
        <v>55.930536358414557</v>
      </c>
      <c r="U31" s="38">
        <v>5.0472897814269926</v>
      </c>
      <c r="V31" s="38">
        <v>75.791416473948416</v>
      </c>
      <c r="W31" s="38">
        <v>0</v>
      </c>
      <c r="X31" s="38">
        <v>15.962566869716261</v>
      </c>
      <c r="Y31" s="38">
        <v>0</v>
      </c>
      <c r="Z31" s="38">
        <v>15.962566869716261</v>
      </c>
      <c r="AA31" s="38">
        <v>0</v>
      </c>
      <c r="AB31" s="38">
        <v>15.962566869716261</v>
      </c>
      <c r="AC31" s="38">
        <v>6.6476499560257949</v>
      </c>
      <c r="AD31" s="38">
        <v>0</v>
      </c>
      <c r="AE31" s="38">
        <v>6.6476499560257949</v>
      </c>
      <c r="AF31" s="38">
        <v>98.401633299690459</v>
      </c>
      <c r="AG31" s="35"/>
    </row>
    <row r="32" spans="1:33">
      <c r="A32" s="31" t="s">
        <v>37</v>
      </c>
      <c r="B32" s="38">
        <v>15</v>
      </c>
      <c r="C32" s="38" t="s">
        <v>95</v>
      </c>
      <c r="D32" s="38" t="s">
        <v>95</v>
      </c>
      <c r="E32" s="38">
        <v>63</v>
      </c>
      <c r="F32" s="38">
        <v>63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245</v>
      </c>
      <c r="L32" s="38">
        <v>245</v>
      </c>
      <c r="M32" s="38">
        <v>854</v>
      </c>
      <c r="N32" s="38" t="s">
        <v>95</v>
      </c>
      <c r="O32" s="38">
        <v>854</v>
      </c>
      <c r="P32" s="38">
        <v>1177</v>
      </c>
      <c r="Q32" s="38">
        <v>1583.5347099999999</v>
      </c>
      <c r="R32" s="38">
        <v>0.94724794507346166</v>
      </c>
      <c r="S32" s="38">
        <v>0</v>
      </c>
      <c r="T32" s="38">
        <v>0</v>
      </c>
      <c r="U32" s="38">
        <v>3.978441369308539</v>
      </c>
      <c r="V32" s="38">
        <v>3.978441369308539</v>
      </c>
      <c r="W32" s="38">
        <v>0</v>
      </c>
      <c r="X32" s="38">
        <v>0</v>
      </c>
      <c r="Y32" s="38">
        <v>0</v>
      </c>
      <c r="Z32" s="38">
        <v>0</v>
      </c>
      <c r="AA32" s="38">
        <v>15.471716436199875</v>
      </c>
      <c r="AB32" s="38">
        <v>15.471716436199875</v>
      </c>
      <c r="AC32" s="38">
        <v>53.929983006182418</v>
      </c>
      <c r="AD32" s="38">
        <v>0</v>
      </c>
      <c r="AE32" s="38">
        <v>53.929983006182418</v>
      </c>
      <c r="AF32" s="38">
        <v>74.327388756764293</v>
      </c>
      <c r="AG32" s="35"/>
    </row>
    <row r="33" spans="1:33">
      <c r="A33" s="31" t="s">
        <v>38</v>
      </c>
      <c r="B33" s="38">
        <v>97</v>
      </c>
      <c r="C33" s="38">
        <v>666</v>
      </c>
      <c r="D33" s="38">
        <v>813</v>
      </c>
      <c r="E33" s="38">
        <v>6</v>
      </c>
      <c r="F33" s="38">
        <v>1485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1446</v>
      </c>
      <c r="L33" s="38">
        <v>1446</v>
      </c>
      <c r="M33" s="38">
        <v>3753</v>
      </c>
      <c r="N33" s="38" t="s">
        <v>95</v>
      </c>
      <c r="O33" s="38">
        <v>3753</v>
      </c>
      <c r="P33" s="38">
        <v>6781</v>
      </c>
      <c r="Q33" s="38">
        <v>9242.94715</v>
      </c>
      <c r="R33" s="38">
        <v>1.0494488221757277</v>
      </c>
      <c r="S33" s="38">
        <v>7.2054939749385021</v>
      </c>
      <c r="T33" s="38">
        <v>8.7958957982357386</v>
      </c>
      <c r="U33" s="38">
        <v>6.4914360134581101E-2</v>
      </c>
      <c r="V33" s="38">
        <v>16.066304133308822</v>
      </c>
      <c r="W33" s="38">
        <v>0</v>
      </c>
      <c r="X33" s="38">
        <v>0</v>
      </c>
      <c r="Y33" s="38">
        <v>0</v>
      </c>
      <c r="Z33" s="38">
        <v>0</v>
      </c>
      <c r="AA33" s="38">
        <v>15.644360792434044</v>
      </c>
      <c r="AB33" s="38">
        <v>15.644360792434044</v>
      </c>
      <c r="AC33" s="38">
        <v>40.603932264180479</v>
      </c>
      <c r="AD33" s="38">
        <v>0</v>
      </c>
      <c r="AE33" s="38">
        <v>40.603932264180479</v>
      </c>
      <c r="AF33" s="38">
        <v>73.364046012099081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725</v>
      </c>
      <c r="E34" s="38" t="s">
        <v>95</v>
      </c>
      <c r="F34" s="38">
        <v>725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208</v>
      </c>
      <c r="N34" s="38" t="s">
        <v>95</v>
      </c>
      <c r="O34" s="38">
        <v>208</v>
      </c>
      <c r="P34" s="38">
        <v>933</v>
      </c>
      <c r="Q34" s="38">
        <v>605.6400000000001</v>
      </c>
      <c r="R34" s="38">
        <v>0</v>
      </c>
      <c r="S34" s="38">
        <v>0</v>
      </c>
      <c r="T34" s="38">
        <v>119.70807740571955</v>
      </c>
      <c r="U34" s="38">
        <v>0</v>
      </c>
      <c r="V34" s="38">
        <v>119.70807740571955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34.343834621227124</v>
      </c>
      <c r="AD34" s="38">
        <v>0</v>
      </c>
      <c r="AE34" s="38">
        <v>34.343834621227124</v>
      </c>
      <c r="AF34" s="38">
        <v>154.05191202694667</v>
      </c>
      <c r="AG34" s="35"/>
    </row>
    <row r="35" spans="1:33">
      <c r="A35" s="31" t="s">
        <v>40</v>
      </c>
      <c r="B35" s="38" t="s">
        <v>95</v>
      </c>
      <c r="C35" s="38">
        <v>452</v>
      </c>
      <c r="D35" s="38">
        <v>462</v>
      </c>
      <c r="E35" s="38">
        <v>107</v>
      </c>
      <c r="F35" s="38">
        <v>1021</v>
      </c>
      <c r="G35" s="38" t="s">
        <v>95</v>
      </c>
      <c r="H35" s="38">
        <v>887</v>
      </c>
      <c r="I35" s="38" t="s">
        <v>95</v>
      </c>
      <c r="J35" s="38">
        <v>887</v>
      </c>
      <c r="K35" s="38" t="s">
        <v>95</v>
      </c>
      <c r="L35" s="38">
        <v>887</v>
      </c>
      <c r="M35" s="38">
        <v>960</v>
      </c>
      <c r="N35" s="38" t="s">
        <v>95</v>
      </c>
      <c r="O35" s="38">
        <v>960</v>
      </c>
      <c r="P35" s="38">
        <v>2868</v>
      </c>
      <c r="Q35" s="38">
        <v>4383.8192300000001</v>
      </c>
      <c r="R35" s="38">
        <v>0</v>
      </c>
      <c r="S35" s="38">
        <v>10.310644127540815</v>
      </c>
      <c r="T35" s="38">
        <v>10.538755723282868</v>
      </c>
      <c r="U35" s="38">
        <v>2.4407940744399719</v>
      </c>
      <c r="V35" s="38">
        <v>23.290193925263655</v>
      </c>
      <c r="W35" s="38">
        <v>0</v>
      </c>
      <c r="X35" s="38">
        <v>20.233498542320142</v>
      </c>
      <c r="Y35" s="38">
        <v>0</v>
      </c>
      <c r="Z35" s="38">
        <v>20.233498542320142</v>
      </c>
      <c r="AA35" s="38">
        <v>0</v>
      </c>
      <c r="AB35" s="38">
        <v>20.233498542320142</v>
      </c>
      <c r="AC35" s="38">
        <v>21.898713191237132</v>
      </c>
      <c r="AD35" s="38">
        <v>0</v>
      </c>
      <c r="AE35" s="38">
        <v>21.898713191237132</v>
      </c>
      <c r="AF35" s="38">
        <v>65.422405658820921</v>
      </c>
      <c r="AG35" s="35"/>
    </row>
    <row r="36" spans="1:33">
      <c r="A36" s="31" t="s">
        <v>41</v>
      </c>
      <c r="B36" s="38" t="s">
        <v>95</v>
      </c>
      <c r="C36" s="38">
        <v>625</v>
      </c>
      <c r="D36" s="38" t="s">
        <v>95</v>
      </c>
      <c r="E36" s="38">
        <v>42</v>
      </c>
      <c r="F36" s="38">
        <v>667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349</v>
      </c>
      <c r="L36" s="38">
        <v>349</v>
      </c>
      <c r="M36" s="38">
        <v>1933</v>
      </c>
      <c r="N36" s="38" t="s">
        <v>95</v>
      </c>
      <c r="O36" s="38">
        <v>1933</v>
      </c>
      <c r="P36" s="38">
        <v>2949</v>
      </c>
      <c r="Q36" s="38">
        <v>3700.63177</v>
      </c>
      <c r="R36" s="38">
        <v>0</v>
      </c>
      <c r="S36" s="38">
        <v>16.889008116578971</v>
      </c>
      <c r="T36" s="38">
        <v>0</v>
      </c>
      <c r="U36" s="38">
        <v>1.1349413454341069</v>
      </c>
      <c r="V36" s="38">
        <v>18.023949462013078</v>
      </c>
      <c r="W36" s="38">
        <v>0</v>
      </c>
      <c r="X36" s="38">
        <v>0</v>
      </c>
      <c r="Y36" s="38">
        <v>0</v>
      </c>
      <c r="Z36" s="38">
        <v>0</v>
      </c>
      <c r="AA36" s="38">
        <v>9.4308221322976973</v>
      </c>
      <c r="AB36" s="38">
        <v>9.4308221322976973</v>
      </c>
      <c r="AC36" s="38">
        <v>52.234324302955436</v>
      </c>
      <c r="AD36" s="38">
        <v>0</v>
      </c>
      <c r="AE36" s="38">
        <v>52.234324302955436</v>
      </c>
      <c r="AF36" s="38">
        <v>79.689095897266213</v>
      </c>
      <c r="AG36" s="35"/>
    </row>
    <row r="37" spans="1:33">
      <c r="A37" s="31" t="s">
        <v>42</v>
      </c>
      <c r="B37" s="38" t="s">
        <v>95</v>
      </c>
      <c r="C37" s="38">
        <v>249</v>
      </c>
      <c r="D37" s="38">
        <v>3611</v>
      </c>
      <c r="E37" s="38">
        <v>997</v>
      </c>
      <c r="F37" s="38">
        <v>4857</v>
      </c>
      <c r="G37" s="38">
        <v>1213</v>
      </c>
      <c r="H37" s="38">
        <v>2988</v>
      </c>
      <c r="I37" s="38">
        <v>44</v>
      </c>
      <c r="J37" s="38">
        <v>4245</v>
      </c>
      <c r="K37" s="38" t="s">
        <v>95</v>
      </c>
      <c r="L37" s="38">
        <v>4245</v>
      </c>
      <c r="M37" s="38">
        <v>3333</v>
      </c>
      <c r="N37" s="38" t="s">
        <v>95</v>
      </c>
      <c r="O37" s="38">
        <v>3333</v>
      </c>
      <c r="P37" s="38">
        <v>12435</v>
      </c>
      <c r="Q37" s="38">
        <v>14347.186390000001</v>
      </c>
      <c r="R37" s="38">
        <v>0</v>
      </c>
      <c r="S37" s="38">
        <v>1.735531924040195</v>
      </c>
      <c r="T37" s="38">
        <v>25.168697902446361</v>
      </c>
      <c r="U37" s="38">
        <v>6.9490977038878485</v>
      </c>
      <c r="V37" s="38">
        <v>33.853327530374408</v>
      </c>
      <c r="W37" s="38">
        <v>8.454619372934765</v>
      </c>
      <c r="X37" s="38">
        <v>20.826383088482338</v>
      </c>
      <c r="Y37" s="38">
        <v>0.30668033999103844</v>
      </c>
      <c r="Z37" s="38">
        <v>29.587682801408143</v>
      </c>
      <c r="AA37" s="38">
        <v>0</v>
      </c>
      <c r="AB37" s="38">
        <v>29.587682801408143</v>
      </c>
      <c r="AC37" s="38">
        <v>23.231035754321162</v>
      </c>
      <c r="AD37" s="38">
        <v>0</v>
      </c>
      <c r="AE37" s="38">
        <v>23.231035754321162</v>
      </c>
      <c r="AF37" s="38">
        <v>86.672046086103705</v>
      </c>
      <c r="AG37" s="35"/>
    </row>
    <row r="38" spans="1:33">
      <c r="A38" s="31" t="s">
        <v>43</v>
      </c>
      <c r="B38" s="38" t="s">
        <v>95</v>
      </c>
      <c r="C38" s="38">
        <v>159</v>
      </c>
      <c r="D38" s="38">
        <v>978</v>
      </c>
      <c r="E38" s="38">
        <v>40</v>
      </c>
      <c r="F38" s="38">
        <v>1177</v>
      </c>
      <c r="G38" s="38">
        <v>242</v>
      </c>
      <c r="H38" s="38">
        <v>1388</v>
      </c>
      <c r="I38" s="38">
        <v>100</v>
      </c>
      <c r="J38" s="38">
        <v>1730</v>
      </c>
      <c r="K38" s="38">
        <v>403</v>
      </c>
      <c r="L38" s="38">
        <v>2133</v>
      </c>
      <c r="M38" s="38">
        <v>1191</v>
      </c>
      <c r="N38" s="38" t="s">
        <v>95</v>
      </c>
      <c r="O38" s="38">
        <v>1191</v>
      </c>
      <c r="P38" s="38">
        <v>4501</v>
      </c>
      <c r="Q38" s="38">
        <v>5487.03658</v>
      </c>
      <c r="R38" s="38">
        <v>0</v>
      </c>
      <c r="S38" s="38">
        <v>2.8977390196294261</v>
      </c>
      <c r="T38" s="38">
        <v>17.823828686777226</v>
      </c>
      <c r="U38" s="38">
        <v>0.72899094833444689</v>
      </c>
      <c r="V38" s="38">
        <v>21.450558654741098</v>
      </c>
      <c r="W38" s="38">
        <v>4.4103952374234039</v>
      </c>
      <c r="X38" s="38">
        <v>25.295985907205306</v>
      </c>
      <c r="Y38" s="38">
        <v>1.8224773708361173</v>
      </c>
      <c r="Z38" s="38">
        <v>31.528858515464826</v>
      </c>
      <c r="AA38" s="38">
        <v>7.3445838044695524</v>
      </c>
      <c r="AB38" s="38">
        <v>38.873442319934377</v>
      </c>
      <c r="AC38" s="38">
        <v>21.705705486658154</v>
      </c>
      <c r="AD38" s="38">
        <v>0</v>
      </c>
      <c r="AE38" s="38">
        <v>21.705705486658154</v>
      </c>
      <c r="AF38" s="38">
        <v>82.029706461333632</v>
      </c>
      <c r="AG38" s="35"/>
    </row>
    <row r="39" spans="1:33">
      <c r="A39" s="31" t="s">
        <v>44</v>
      </c>
      <c r="B39" s="38" t="s">
        <v>95</v>
      </c>
      <c r="C39" s="38">
        <v>372</v>
      </c>
      <c r="D39" s="38" t="s">
        <v>95</v>
      </c>
      <c r="E39" s="38" t="s">
        <v>95</v>
      </c>
      <c r="F39" s="38">
        <v>372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1587</v>
      </c>
      <c r="N39" s="38" t="s">
        <v>95</v>
      </c>
      <c r="O39" s="38">
        <v>1587</v>
      </c>
      <c r="P39" s="38">
        <v>1959</v>
      </c>
      <c r="Q39" s="38">
        <v>2644.9283700000001</v>
      </c>
      <c r="R39" s="38">
        <v>0</v>
      </c>
      <c r="S39" s="38">
        <v>14.064653100605518</v>
      </c>
      <c r="T39" s="38">
        <v>0</v>
      </c>
      <c r="U39" s="38">
        <v>0</v>
      </c>
      <c r="V39" s="38">
        <v>14.064653100605518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60.001624921131608</v>
      </c>
      <c r="AD39" s="38">
        <v>0</v>
      </c>
      <c r="AE39" s="38">
        <v>60.001624921131608</v>
      </c>
      <c r="AF39" s="38">
        <v>74.066278021737119</v>
      </c>
      <c r="AG39" s="35"/>
    </row>
    <row r="40" spans="1:33">
      <c r="A40" s="31" t="s">
        <v>45</v>
      </c>
      <c r="B40" s="38">
        <v>71</v>
      </c>
      <c r="C40" s="38" t="s">
        <v>95</v>
      </c>
      <c r="D40" s="38">
        <v>1312</v>
      </c>
      <c r="E40" s="38">
        <v>50</v>
      </c>
      <c r="F40" s="38">
        <v>1362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348</v>
      </c>
      <c r="L40" s="38">
        <v>348</v>
      </c>
      <c r="M40" s="38">
        <v>3922</v>
      </c>
      <c r="N40" s="38" t="s">
        <v>95</v>
      </c>
      <c r="O40" s="38">
        <v>3922</v>
      </c>
      <c r="P40" s="38">
        <v>5703</v>
      </c>
      <c r="Q40" s="38">
        <v>7385.3391200000005</v>
      </c>
      <c r="R40" s="38">
        <v>0.96136411404219979</v>
      </c>
      <c r="S40" s="38">
        <v>0</v>
      </c>
      <c r="T40" s="38">
        <v>17.7649256003291</v>
      </c>
      <c r="U40" s="38">
        <v>0.67701698171985902</v>
      </c>
      <c r="V40" s="38">
        <v>18.441942582048959</v>
      </c>
      <c r="W40" s="38">
        <v>0</v>
      </c>
      <c r="X40" s="38">
        <v>0</v>
      </c>
      <c r="Y40" s="38">
        <v>0</v>
      </c>
      <c r="Z40" s="38">
        <v>0</v>
      </c>
      <c r="AA40" s="38">
        <v>4.7120381927702191</v>
      </c>
      <c r="AB40" s="38">
        <v>4.7120381927702191</v>
      </c>
      <c r="AC40" s="38">
        <v>53.105212046105741</v>
      </c>
      <c r="AD40" s="38">
        <v>0</v>
      </c>
      <c r="AE40" s="38">
        <v>53.105212046105741</v>
      </c>
      <c r="AF40" s="38">
        <v>77.220556934967121</v>
      </c>
      <c r="AG40" s="35"/>
    </row>
    <row r="41" spans="1:33">
      <c r="A41" s="31" t="s">
        <v>46</v>
      </c>
      <c r="B41" s="38">
        <v>3</v>
      </c>
      <c r="C41" s="38">
        <v>966</v>
      </c>
      <c r="D41" s="38">
        <v>701</v>
      </c>
      <c r="E41" s="38">
        <v>460</v>
      </c>
      <c r="F41" s="38">
        <v>2127</v>
      </c>
      <c r="G41" s="38" t="s">
        <v>95</v>
      </c>
      <c r="H41" s="38">
        <v>1168</v>
      </c>
      <c r="I41" s="38">
        <v>107</v>
      </c>
      <c r="J41" s="38">
        <v>1275</v>
      </c>
      <c r="K41" s="38" t="s">
        <v>95</v>
      </c>
      <c r="L41" s="38">
        <v>1275</v>
      </c>
      <c r="M41" s="38">
        <v>1670</v>
      </c>
      <c r="N41" s="38" t="s">
        <v>95</v>
      </c>
      <c r="O41" s="38">
        <v>1670</v>
      </c>
      <c r="P41" s="38">
        <v>5075</v>
      </c>
      <c r="Q41" s="38">
        <v>7228.1894499999999</v>
      </c>
      <c r="R41" s="38">
        <v>4.1504169484655663E-2</v>
      </c>
      <c r="S41" s="38">
        <v>13.364342574059124</v>
      </c>
      <c r="T41" s="38">
        <v>9.6981409362478743</v>
      </c>
      <c r="U41" s="38">
        <v>6.3639726543138684</v>
      </c>
      <c r="V41" s="38">
        <v>29.426456164620866</v>
      </c>
      <c r="W41" s="38">
        <v>0</v>
      </c>
      <c r="X41" s="38">
        <v>16.158956652692606</v>
      </c>
      <c r="Y41" s="38">
        <v>1.4803153782860521</v>
      </c>
      <c r="Z41" s="38">
        <v>17.639272030978656</v>
      </c>
      <c r="AA41" s="38">
        <v>0</v>
      </c>
      <c r="AB41" s="38">
        <v>17.639272030978656</v>
      </c>
      <c r="AC41" s="38">
        <v>23.103987679791654</v>
      </c>
      <c r="AD41" s="38">
        <v>0</v>
      </c>
      <c r="AE41" s="38">
        <v>23.103987679791654</v>
      </c>
      <c r="AF41" s="38">
        <v>70.21122004487583</v>
      </c>
      <c r="AG41" s="35"/>
    </row>
    <row r="42" spans="1:33">
      <c r="A42" s="31" t="s">
        <v>47</v>
      </c>
      <c r="B42" s="38" t="s">
        <v>95</v>
      </c>
      <c r="C42" s="38">
        <v>879</v>
      </c>
      <c r="D42" s="38">
        <v>195</v>
      </c>
      <c r="E42" s="38">
        <v>128</v>
      </c>
      <c r="F42" s="38">
        <v>1202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549</v>
      </c>
      <c r="L42" s="38">
        <v>549</v>
      </c>
      <c r="M42" s="38">
        <v>2261</v>
      </c>
      <c r="N42" s="38" t="s">
        <v>95</v>
      </c>
      <c r="O42" s="38">
        <v>2261</v>
      </c>
      <c r="P42" s="38">
        <v>4012</v>
      </c>
      <c r="Q42" s="38">
        <v>4665.71731</v>
      </c>
      <c r="R42" s="38">
        <v>0</v>
      </c>
      <c r="S42" s="38">
        <v>18.839546882020592</v>
      </c>
      <c r="T42" s="38">
        <v>4.179421663246889</v>
      </c>
      <c r="U42" s="38">
        <v>2.7434152456184706</v>
      </c>
      <c r="V42" s="38">
        <v>25.762383790885952</v>
      </c>
      <c r="W42" s="38">
        <v>0</v>
      </c>
      <c r="X42" s="38">
        <v>0</v>
      </c>
      <c r="Y42" s="38">
        <v>0</v>
      </c>
      <c r="Z42" s="38">
        <v>0</v>
      </c>
      <c r="AA42" s="38">
        <v>11.766679451910472</v>
      </c>
      <c r="AB42" s="38">
        <v>11.766679451910472</v>
      </c>
      <c r="AC42" s="38">
        <v>48.459858362057517</v>
      </c>
      <c r="AD42" s="38">
        <v>0</v>
      </c>
      <c r="AE42" s="38">
        <v>48.459858362057517</v>
      </c>
      <c r="AF42" s="38">
        <v>85.988921604853942</v>
      </c>
      <c r="AG42" s="35"/>
    </row>
    <row r="43" spans="1:33">
      <c r="A43" s="31" t="s">
        <v>48</v>
      </c>
      <c r="B43" s="38">
        <v>8</v>
      </c>
      <c r="C43" s="38">
        <v>835</v>
      </c>
      <c r="D43" s="38">
        <v>472</v>
      </c>
      <c r="E43" s="38">
        <v>215</v>
      </c>
      <c r="F43" s="38">
        <v>1522</v>
      </c>
      <c r="G43" s="38" t="s">
        <v>95</v>
      </c>
      <c r="H43" s="38">
        <v>1156</v>
      </c>
      <c r="I43" s="38" t="s">
        <v>95</v>
      </c>
      <c r="J43" s="38">
        <v>1156</v>
      </c>
      <c r="K43" s="38">
        <v>580</v>
      </c>
      <c r="L43" s="38">
        <v>1736</v>
      </c>
      <c r="M43" s="38">
        <v>3239</v>
      </c>
      <c r="N43" s="38" t="s">
        <v>95</v>
      </c>
      <c r="O43" s="38">
        <v>3239</v>
      </c>
      <c r="P43" s="38">
        <v>6505</v>
      </c>
      <c r="Q43" s="38">
        <v>8183.2888500000008</v>
      </c>
      <c r="R43" s="38">
        <v>9.7760205543764939E-2</v>
      </c>
      <c r="S43" s="38">
        <v>10.203721453630466</v>
      </c>
      <c r="T43" s="38">
        <v>5.7678521270821319</v>
      </c>
      <c r="U43" s="38">
        <v>2.6273055239886829</v>
      </c>
      <c r="V43" s="38">
        <v>18.598879104701282</v>
      </c>
      <c r="W43" s="38">
        <v>0</v>
      </c>
      <c r="X43" s="38">
        <v>14.126349701074036</v>
      </c>
      <c r="Y43" s="38">
        <v>0</v>
      </c>
      <c r="Z43" s="38">
        <v>14.126349701074036</v>
      </c>
      <c r="AA43" s="38">
        <v>7.0876149019229588</v>
      </c>
      <c r="AB43" s="38">
        <v>21.213964602996995</v>
      </c>
      <c r="AC43" s="38">
        <v>39.580663219531836</v>
      </c>
      <c r="AD43" s="38">
        <v>0</v>
      </c>
      <c r="AE43" s="38">
        <v>39.580663219531836</v>
      </c>
      <c r="AF43" s="38">
        <v>79.491267132773871</v>
      </c>
      <c r="AG43" s="35"/>
    </row>
    <row r="44" spans="1:33">
      <c r="A44" s="31" t="s">
        <v>49</v>
      </c>
      <c r="B44" s="38" t="s">
        <v>95</v>
      </c>
      <c r="C44" s="38">
        <v>228</v>
      </c>
      <c r="D44" s="38" t="s">
        <v>95</v>
      </c>
      <c r="E44" s="38" t="s">
        <v>95</v>
      </c>
      <c r="F44" s="38">
        <v>228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100</v>
      </c>
      <c r="N44" s="38" t="s">
        <v>95</v>
      </c>
      <c r="O44" s="38">
        <v>100</v>
      </c>
      <c r="P44" s="38">
        <v>328</v>
      </c>
      <c r="Q44" s="38">
        <v>345.00686999999999</v>
      </c>
      <c r="R44" s="38">
        <v>0</v>
      </c>
      <c r="S44" s="38">
        <v>66.085640555505464</v>
      </c>
      <c r="T44" s="38">
        <v>0</v>
      </c>
      <c r="U44" s="38">
        <v>0</v>
      </c>
      <c r="V44" s="38">
        <v>66.085640555505464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28.98493006820415</v>
      </c>
      <c r="AD44" s="38">
        <v>0</v>
      </c>
      <c r="AE44" s="38">
        <v>28.98493006820415</v>
      </c>
      <c r="AF44" s="38">
        <v>95.070570623709614</v>
      </c>
      <c r="AG44" s="35"/>
    </row>
    <row r="45" spans="1:33">
      <c r="A45" s="31" t="s">
        <v>50</v>
      </c>
      <c r="B45" s="38" t="s">
        <v>95</v>
      </c>
      <c r="C45" s="38">
        <v>628</v>
      </c>
      <c r="D45" s="38">
        <v>1202</v>
      </c>
      <c r="E45" s="38" t="s">
        <v>95</v>
      </c>
      <c r="F45" s="38">
        <v>1830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1982</v>
      </c>
      <c r="N45" s="38" t="s">
        <v>95</v>
      </c>
      <c r="O45" s="38">
        <v>1982</v>
      </c>
      <c r="P45" s="38">
        <v>3812</v>
      </c>
      <c r="Q45" s="38">
        <v>4826.55231</v>
      </c>
      <c r="R45" s="38">
        <v>0</v>
      </c>
      <c r="S45" s="38">
        <v>13.01135799769256</v>
      </c>
      <c r="T45" s="38">
        <v>24.903904957366969</v>
      </c>
      <c r="U45" s="38">
        <v>0</v>
      </c>
      <c r="V45" s="38">
        <v>37.915262955059532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41.064508839851356</v>
      </c>
      <c r="AD45" s="38">
        <v>0</v>
      </c>
      <c r="AE45" s="38">
        <v>41.064508839851356</v>
      </c>
      <c r="AF45" s="38">
        <v>78.979771794910889</v>
      </c>
      <c r="AG45" s="35"/>
    </row>
    <row r="46" spans="1:33">
      <c r="A46" s="31" t="s">
        <v>51</v>
      </c>
      <c r="B46" s="38" t="s">
        <v>95</v>
      </c>
      <c r="C46" s="38">
        <v>261</v>
      </c>
      <c r="D46" s="38" t="s">
        <v>95</v>
      </c>
      <c r="E46" s="38" t="s">
        <v>95</v>
      </c>
      <c r="F46" s="38">
        <v>261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41</v>
      </c>
      <c r="N46" s="38" t="s">
        <v>95</v>
      </c>
      <c r="O46" s="38">
        <v>41</v>
      </c>
      <c r="P46" s="38">
        <v>302</v>
      </c>
      <c r="Q46" s="38">
        <v>359.22937000000002</v>
      </c>
      <c r="R46" s="38">
        <v>0</v>
      </c>
      <c r="S46" s="38">
        <v>72.655529251408367</v>
      </c>
      <c r="T46" s="38">
        <v>0</v>
      </c>
      <c r="U46" s="38">
        <v>0</v>
      </c>
      <c r="V46" s="38">
        <v>72.655529251408367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11.413320687002846</v>
      </c>
      <c r="AD46" s="38">
        <v>0</v>
      </c>
      <c r="AE46" s="38">
        <v>11.413320687002846</v>
      </c>
      <c r="AF46" s="38">
        <v>84.068849938411219</v>
      </c>
      <c r="AG46" s="35"/>
    </row>
    <row r="47" spans="1:33">
      <c r="A47" s="31" t="s">
        <v>52</v>
      </c>
      <c r="B47" s="38">
        <v>13</v>
      </c>
      <c r="C47" s="38">
        <v>1354</v>
      </c>
      <c r="D47" s="38">
        <v>1507</v>
      </c>
      <c r="E47" s="38">
        <v>295</v>
      </c>
      <c r="F47" s="38">
        <v>3156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496</v>
      </c>
      <c r="L47" s="38">
        <v>496</v>
      </c>
      <c r="M47" s="38">
        <v>4811</v>
      </c>
      <c r="N47" s="38" t="s">
        <v>95</v>
      </c>
      <c r="O47" s="38">
        <v>4811</v>
      </c>
      <c r="P47" s="38">
        <v>8476</v>
      </c>
      <c r="Q47" s="38">
        <v>10655.12033</v>
      </c>
      <c r="R47" s="38">
        <v>0.12200706887746617</v>
      </c>
      <c r="S47" s="38">
        <v>12.707505481545322</v>
      </c>
      <c r="T47" s="38">
        <v>14.143434830641654</v>
      </c>
      <c r="U47" s="38">
        <v>2.7686219476040401</v>
      </c>
      <c r="V47" s="38">
        <v>29.619562259791017</v>
      </c>
      <c r="W47" s="38">
        <v>0</v>
      </c>
      <c r="X47" s="38">
        <v>0</v>
      </c>
      <c r="Y47" s="38">
        <v>0</v>
      </c>
      <c r="Z47" s="38">
        <v>0</v>
      </c>
      <c r="AA47" s="38">
        <v>4.6550389356325557</v>
      </c>
      <c r="AB47" s="38">
        <v>4.6550389356325557</v>
      </c>
      <c r="AC47" s="38">
        <v>45.1520006438069</v>
      </c>
      <c r="AD47" s="38">
        <v>0</v>
      </c>
      <c r="AE47" s="38">
        <v>45.1520006438069</v>
      </c>
      <c r="AF47" s="38">
        <v>79.548608908107937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217</v>
      </c>
      <c r="E48" s="38" t="s">
        <v>95</v>
      </c>
      <c r="F48" s="38">
        <v>217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361</v>
      </c>
      <c r="N48" s="38" t="s">
        <v>95</v>
      </c>
      <c r="O48" s="38">
        <v>361</v>
      </c>
      <c r="P48" s="38">
        <v>578</v>
      </c>
      <c r="Q48" s="38">
        <v>606.76961000000006</v>
      </c>
      <c r="R48" s="38">
        <v>0</v>
      </c>
      <c r="S48" s="38">
        <v>0</v>
      </c>
      <c r="T48" s="38">
        <v>35.763162232202099</v>
      </c>
      <c r="U48" s="38">
        <v>0</v>
      </c>
      <c r="V48" s="38">
        <v>35.763162232202099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59.495398920852345</v>
      </c>
      <c r="AD48" s="38">
        <v>0</v>
      </c>
      <c r="AE48" s="38">
        <v>59.495398920852345</v>
      </c>
      <c r="AF48" s="38">
        <v>95.258561153054444</v>
      </c>
      <c r="AG48" s="35"/>
    </row>
    <row r="49" spans="1:33">
      <c r="A49" s="31" t="s">
        <v>54</v>
      </c>
      <c r="B49" s="38" t="s">
        <v>95</v>
      </c>
      <c r="C49" s="38">
        <v>432</v>
      </c>
      <c r="D49" s="38">
        <v>400</v>
      </c>
      <c r="E49" s="38" t="s">
        <v>95</v>
      </c>
      <c r="F49" s="38">
        <v>832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951</v>
      </c>
      <c r="N49" s="38" t="s">
        <v>95</v>
      </c>
      <c r="O49" s="38">
        <v>951</v>
      </c>
      <c r="P49" s="38">
        <v>1783</v>
      </c>
      <c r="Q49" s="38">
        <v>2037.3630499999999</v>
      </c>
      <c r="R49" s="38">
        <v>0</v>
      </c>
      <c r="S49" s="38">
        <v>21.203879200616701</v>
      </c>
      <c r="T49" s="38">
        <v>19.633221482052498</v>
      </c>
      <c r="U49" s="38">
        <v>0</v>
      </c>
      <c r="V49" s="38">
        <v>40.837100682669202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46.677984073579822</v>
      </c>
      <c r="AD49" s="38">
        <v>0</v>
      </c>
      <c r="AE49" s="38">
        <v>46.677984073579822</v>
      </c>
      <c r="AF49" s="38">
        <v>87.515084756249024</v>
      </c>
      <c r="AG49" s="35"/>
    </row>
    <row r="50" spans="1:33">
      <c r="A50" s="31" t="s">
        <v>55</v>
      </c>
      <c r="B50" s="38">
        <v>3</v>
      </c>
      <c r="C50" s="38" t="s">
        <v>95</v>
      </c>
      <c r="D50" s="38">
        <v>165</v>
      </c>
      <c r="E50" s="38" t="s">
        <v>95</v>
      </c>
      <c r="F50" s="38">
        <v>165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631</v>
      </c>
      <c r="L50" s="38">
        <v>631</v>
      </c>
      <c r="M50" s="38">
        <v>200</v>
      </c>
      <c r="N50" s="38" t="s">
        <v>95</v>
      </c>
      <c r="O50" s="38">
        <v>200</v>
      </c>
      <c r="P50" s="38">
        <v>999</v>
      </c>
      <c r="Q50" s="38">
        <v>1385.9286499999998</v>
      </c>
      <c r="R50" s="38">
        <v>0.21646135968110625</v>
      </c>
      <c r="S50" s="38">
        <v>0</v>
      </c>
      <c r="T50" s="38">
        <v>11.905374782460845</v>
      </c>
      <c r="U50" s="38">
        <v>0</v>
      </c>
      <c r="V50" s="38">
        <v>11.905374782460845</v>
      </c>
      <c r="W50" s="38">
        <v>0</v>
      </c>
      <c r="X50" s="38">
        <v>0</v>
      </c>
      <c r="Y50" s="38">
        <v>0</v>
      </c>
      <c r="Z50" s="38">
        <v>0</v>
      </c>
      <c r="AA50" s="38">
        <v>45.529039319592684</v>
      </c>
      <c r="AB50" s="38">
        <v>45.529039319592684</v>
      </c>
      <c r="AC50" s="38">
        <v>14.430757312073752</v>
      </c>
      <c r="AD50" s="38">
        <v>0</v>
      </c>
      <c r="AE50" s="38">
        <v>14.430757312073752</v>
      </c>
      <c r="AF50" s="38">
        <v>72.08163277380838</v>
      </c>
      <c r="AG50" s="35"/>
    </row>
    <row r="51" spans="1:33">
      <c r="A51" s="31" t="s">
        <v>56</v>
      </c>
      <c r="B51" s="38" t="s">
        <v>95</v>
      </c>
      <c r="C51" s="38">
        <v>369</v>
      </c>
      <c r="D51" s="38">
        <v>1410</v>
      </c>
      <c r="E51" s="38">
        <v>225</v>
      </c>
      <c r="F51" s="38">
        <v>2004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300</v>
      </c>
      <c r="N51" s="38" t="s">
        <v>95</v>
      </c>
      <c r="O51" s="38">
        <v>300</v>
      </c>
      <c r="P51" s="38">
        <v>2304</v>
      </c>
      <c r="Q51" s="38">
        <v>3112.4039499999999</v>
      </c>
      <c r="R51" s="38">
        <v>0</v>
      </c>
      <c r="S51" s="38">
        <v>11.855787549684868</v>
      </c>
      <c r="T51" s="38">
        <v>45.302602832129168</v>
      </c>
      <c r="U51" s="38">
        <v>7.2291387498078459</v>
      </c>
      <c r="V51" s="38">
        <v>64.387529131621875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9.6388516664104618</v>
      </c>
      <c r="AD51" s="38">
        <v>0</v>
      </c>
      <c r="AE51" s="38">
        <v>9.6388516664104618</v>
      </c>
      <c r="AF51" s="38">
        <v>74.026380798032335</v>
      </c>
      <c r="AG51" s="35"/>
    </row>
    <row r="52" spans="1:33">
      <c r="A52" s="31" t="s">
        <v>57</v>
      </c>
      <c r="B52" s="38" t="s">
        <v>95</v>
      </c>
      <c r="C52" s="38">
        <v>1086</v>
      </c>
      <c r="D52" s="38">
        <v>1141</v>
      </c>
      <c r="E52" s="38">
        <v>141</v>
      </c>
      <c r="F52" s="38">
        <v>2368</v>
      </c>
      <c r="G52" s="38" t="s">
        <v>95</v>
      </c>
      <c r="H52" s="38">
        <v>980</v>
      </c>
      <c r="I52" s="38" t="s">
        <v>95</v>
      </c>
      <c r="J52" s="38">
        <v>980</v>
      </c>
      <c r="K52" s="38">
        <v>270</v>
      </c>
      <c r="L52" s="38">
        <v>1250</v>
      </c>
      <c r="M52" s="38">
        <v>2701</v>
      </c>
      <c r="N52" s="38" t="s">
        <v>95</v>
      </c>
      <c r="O52" s="38">
        <v>2701</v>
      </c>
      <c r="P52" s="38">
        <v>6319</v>
      </c>
      <c r="Q52" s="38">
        <v>8017.7774200000003</v>
      </c>
      <c r="R52" s="38">
        <v>0</v>
      </c>
      <c r="S52" s="38">
        <v>13.54490082614441</v>
      </c>
      <c r="T52" s="38">
        <v>14.230876466510839</v>
      </c>
      <c r="U52" s="38">
        <v>1.7585920962121195</v>
      </c>
      <c r="V52" s="38">
        <v>29.534369388867368</v>
      </c>
      <c r="W52" s="38">
        <v>0</v>
      </c>
      <c r="X52" s="38">
        <v>12.222838682892746</v>
      </c>
      <c r="Y52" s="38">
        <v>0</v>
      </c>
      <c r="Z52" s="38">
        <v>12.222838682892746</v>
      </c>
      <c r="AA52" s="38">
        <v>3.3675167799806545</v>
      </c>
      <c r="AB52" s="38">
        <v>15.590355462873401</v>
      </c>
      <c r="AC52" s="38">
        <v>33.687640084176842</v>
      </c>
      <c r="AD52" s="38">
        <v>0</v>
      </c>
      <c r="AE52" s="38">
        <v>33.687640084176842</v>
      </c>
      <c r="AF52" s="38">
        <v>78.812364935917614</v>
      </c>
      <c r="AG52" s="35"/>
    </row>
    <row r="53" spans="1:33">
      <c r="A53" s="31" t="s">
        <v>58</v>
      </c>
      <c r="B53" s="38" t="s">
        <v>95</v>
      </c>
      <c r="C53" s="38">
        <v>333</v>
      </c>
      <c r="D53" s="38" t="s">
        <v>95</v>
      </c>
      <c r="E53" s="38" t="s">
        <v>95</v>
      </c>
      <c r="F53" s="38">
        <v>333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323</v>
      </c>
      <c r="L53" s="38">
        <v>323</v>
      </c>
      <c r="M53" s="38">
        <v>400</v>
      </c>
      <c r="N53" s="38" t="s">
        <v>95</v>
      </c>
      <c r="O53" s="38">
        <v>400</v>
      </c>
      <c r="P53" s="38">
        <v>1056</v>
      </c>
      <c r="Q53" s="38">
        <v>1572.2115199999998</v>
      </c>
      <c r="R53" s="38">
        <v>0</v>
      </c>
      <c r="S53" s="38">
        <v>21.180356190240868</v>
      </c>
      <c r="T53" s="38">
        <v>0</v>
      </c>
      <c r="U53" s="38">
        <v>0</v>
      </c>
      <c r="V53" s="38">
        <v>21.180356190240868</v>
      </c>
      <c r="W53" s="38">
        <v>0</v>
      </c>
      <c r="X53" s="38">
        <v>0</v>
      </c>
      <c r="Y53" s="38">
        <v>0</v>
      </c>
      <c r="Z53" s="38">
        <v>0</v>
      </c>
      <c r="AA53" s="38">
        <v>20.544309457801202</v>
      </c>
      <c r="AB53" s="38">
        <v>20.544309457801202</v>
      </c>
      <c r="AC53" s="38">
        <v>25.441869297586628</v>
      </c>
      <c r="AD53" s="38">
        <v>0</v>
      </c>
      <c r="AE53" s="38">
        <v>25.441869297586628</v>
      </c>
      <c r="AF53" s="38">
        <v>67.166534945628698</v>
      </c>
      <c r="AG53" s="35"/>
    </row>
    <row r="54" spans="1:33">
      <c r="A54" s="31" t="s">
        <v>59</v>
      </c>
      <c r="B54" s="38" t="s">
        <v>95</v>
      </c>
      <c r="C54" s="38">
        <v>235</v>
      </c>
      <c r="D54" s="38">
        <v>1568</v>
      </c>
      <c r="E54" s="38">
        <v>34</v>
      </c>
      <c r="F54" s="38">
        <v>1837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 t="s">
        <v>95</v>
      </c>
      <c r="M54" s="38">
        <v>1165</v>
      </c>
      <c r="N54" s="38" t="s">
        <v>95</v>
      </c>
      <c r="O54" s="38">
        <v>1165</v>
      </c>
      <c r="P54" s="38">
        <v>3002</v>
      </c>
      <c r="Q54" s="38">
        <v>3376.8788100000002</v>
      </c>
      <c r="R54" s="38">
        <v>0</v>
      </c>
      <c r="S54" s="38">
        <v>6.9590889463989969</v>
      </c>
      <c r="T54" s="38">
        <v>46.433410501930332</v>
      </c>
      <c r="U54" s="38">
        <v>1.0068469113938974</v>
      </c>
      <c r="V54" s="38">
        <v>54.399346359723225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34.499313287467366</v>
      </c>
      <c r="AD54" s="38">
        <v>0</v>
      </c>
      <c r="AE54" s="38">
        <v>34.499313287467366</v>
      </c>
      <c r="AF54" s="38">
        <v>88.898659647190598</v>
      </c>
      <c r="AG54" s="35"/>
    </row>
    <row r="55" spans="1:33">
      <c r="A55" s="31" t="s">
        <v>60</v>
      </c>
      <c r="B55" s="38">
        <v>16</v>
      </c>
      <c r="C55" s="38">
        <v>165</v>
      </c>
      <c r="D55" s="38" t="s">
        <v>95</v>
      </c>
      <c r="E55" s="38" t="s">
        <v>95</v>
      </c>
      <c r="F55" s="38">
        <v>165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491</v>
      </c>
      <c r="N55" s="38" t="s">
        <v>95</v>
      </c>
      <c r="O55" s="38">
        <v>491</v>
      </c>
      <c r="P55" s="38">
        <v>672</v>
      </c>
      <c r="Q55" s="38">
        <v>849.76855999999998</v>
      </c>
      <c r="R55" s="38">
        <v>1.8828656122556477</v>
      </c>
      <c r="S55" s="38">
        <v>19.417051626386368</v>
      </c>
      <c r="T55" s="38">
        <v>0</v>
      </c>
      <c r="U55" s="38">
        <v>0</v>
      </c>
      <c r="V55" s="38">
        <v>19.417051626386368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57.780438476095185</v>
      </c>
      <c r="AD55" s="38">
        <v>0</v>
      </c>
      <c r="AE55" s="38">
        <v>57.780438476095185</v>
      </c>
      <c r="AF55" s="38">
        <v>79.080355714737195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1248</v>
      </c>
      <c r="E56" s="38">
        <v>156</v>
      </c>
      <c r="F56" s="38">
        <v>1404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361</v>
      </c>
      <c r="L56" s="38">
        <v>361</v>
      </c>
      <c r="M56" s="38">
        <v>1374</v>
      </c>
      <c r="N56" s="38" t="s">
        <v>95</v>
      </c>
      <c r="O56" s="38">
        <v>1374</v>
      </c>
      <c r="P56" s="38">
        <v>3139</v>
      </c>
      <c r="Q56" s="38">
        <v>3963.4972300000004</v>
      </c>
      <c r="R56" s="38">
        <v>0</v>
      </c>
      <c r="S56" s="38">
        <v>0</v>
      </c>
      <c r="T56" s="38">
        <v>31.487343817318624</v>
      </c>
      <c r="U56" s="38">
        <v>3.9359179771648281</v>
      </c>
      <c r="V56" s="38">
        <v>35.423261794483452</v>
      </c>
      <c r="W56" s="38">
        <v>0</v>
      </c>
      <c r="X56" s="38">
        <v>0</v>
      </c>
      <c r="Y56" s="38">
        <v>0</v>
      </c>
      <c r="Z56" s="38">
        <v>0</v>
      </c>
      <c r="AA56" s="38">
        <v>9.108117883054506</v>
      </c>
      <c r="AB56" s="38">
        <v>9.108117883054506</v>
      </c>
      <c r="AC56" s="38">
        <v>34.666354491182524</v>
      </c>
      <c r="AD56" s="38">
        <v>0</v>
      </c>
      <c r="AE56" s="38">
        <v>34.666354491182524</v>
      </c>
      <c r="AF56" s="38">
        <v>79.197734168720473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2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5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6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 t="s">
        <v>9</v>
      </c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 t="s">
        <v>11</v>
      </c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408</v>
      </c>
      <c r="C61" s="29">
        <v>22808</v>
      </c>
      <c r="D61" s="29">
        <v>69581</v>
      </c>
      <c r="E61" s="29">
        <v>22433</v>
      </c>
      <c r="F61" s="29">
        <v>114822</v>
      </c>
      <c r="G61" s="29">
        <v>1455</v>
      </c>
      <c r="H61" s="29">
        <v>41821</v>
      </c>
      <c r="I61" s="29">
        <v>2491</v>
      </c>
      <c r="J61" s="29">
        <v>45767</v>
      </c>
      <c r="K61" s="29">
        <v>11707</v>
      </c>
      <c r="L61" s="29">
        <v>57474</v>
      </c>
      <c r="M61" s="29">
        <v>94012</v>
      </c>
      <c r="N61" s="29">
        <v>437</v>
      </c>
      <c r="O61" s="29">
        <v>94449</v>
      </c>
      <c r="P61" s="29">
        <v>267153</v>
      </c>
      <c r="Q61" s="29">
        <v>331998.00006999995</v>
      </c>
      <c r="R61" s="30">
        <v>0.12289230655424895</v>
      </c>
      <c r="S61" s="30">
        <v>6.8699209016894853</v>
      </c>
      <c r="T61" s="30">
        <v>20.958258780272541</v>
      </c>
      <c r="U61" s="30">
        <v>6.7569684140477131</v>
      </c>
      <c r="V61" s="30">
        <v>34.585148096009739</v>
      </c>
      <c r="W61" s="30">
        <v>0.43825565205007899</v>
      </c>
      <c r="X61" s="30">
        <v>12.59676262844423</v>
      </c>
      <c r="Y61" s="30">
        <v>0.75030572457508371</v>
      </c>
      <c r="Z61" s="30">
        <v>13.785324005069391</v>
      </c>
      <c r="AA61" s="30">
        <v>3.5262260608592952</v>
      </c>
      <c r="AB61" s="30">
        <v>17.311550065928689</v>
      </c>
      <c r="AC61" s="30">
        <v>28.31703804847562</v>
      </c>
      <c r="AD61" s="30">
        <v>0.13162729893187938</v>
      </c>
      <c r="AE61" s="30">
        <v>28.448665347407498</v>
      </c>
      <c r="AF61" s="30">
        <v>80.468255815900179</v>
      </c>
      <c r="AG61" s="35"/>
    </row>
    <row r="62" spans="1:33">
      <c r="A62" s="31" t="s">
        <v>64</v>
      </c>
      <c r="B62" s="38">
        <v>156</v>
      </c>
      <c r="C62" s="38">
        <v>1122</v>
      </c>
      <c r="D62" s="38">
        <v>3430</v>
      </c>
      <c r="E62" s="38">
        <v>908</v>
      </c>
      <c r="F62" s="38">
        <v>5460</v>
      </c>
      <c r="G62" s="38" t="s">
        <v>95</v>
      </c>
      <c r="H62" s="38">
        <v>2796</v>
      </c>
      <c r="I62" s="38" t="s">
        <v>95</v>
      </c>
      <c r="J62" s="38">
        <v>2796</v>
      </c>
      <c r="K62" s="38">
        <v>2304</v>
      </c>
      <c r="L62" s="38">
        <v>5100</v>
      </c>
      <c r="M62" s="38">
        <v>13507</v>
      </c>
      <c r="N62" s="38" t="s">
        <v>95</v>
      </c>
      <c r="O62" s="38">
        <v>13507</v>
      </c>
      <c r="P62" s="38">
        <v>24223</v>
      </c>
      <c r="Q62" s="38">
        <v>31837.768410000001</v>
      </c>
      <c r="R62" s="38">
        <v>0.48998409056522191</v>
      </c>
      <c r="S62" s="38">
        <v>3.524116343680634</v>
      </c>
      <c r="T62" s="38">
        <v>10.773368145119942</v>
      </c>
      <c r="U62" s="38">
        <v>2.8519586809821886</v>
      </c>
      <c r="V62" s="38">
        <v>17.149443169782764</v>
      </c>
      <c r="W62" s="38">
        <v>0</v>
      </c>
      <c r="X62" s="38">
        <v>8.7820225462843613</v>
      </c>
      <c r="Y62" s="38">
        <v>0</v>
      </c>
      <c r="Z62" s="38">
        <v>8.7820225462843613</v>
      </c>
      <c r="AA62" s="38">
        <v>7.2366881068094306</v>
      </c>
      <c r="AB62" s="38">
        <v>16.018710653093791</v>
      </c>
      <c r="AC62" s="38">
        <v>42.424455841438792</v>
      </c>
      <c r="AD62" s="38">
        <v>0</v>
      </c>
      <c r="AE62" s="38">
        <v>42.424455841438792</v>
      </c>
      <c r="AF62" s="38">
        <v>76.082593754880577</v>
      </c>
      <c r="AG62" s="35"/>
    </row>
    <row r="63" spans="1:33">
      <c r="A63" s="31" t="s">
        <v>65</v>
      </c>
      <c r="B63" s="38">
        <v>27</v>
      </c>
      <c r="C63" s="38">
        <v>2990</v>
      </c>
      <c r="D63" s="38">
        <v>832</v>
      </c>
      <c r="E63" s="38">
        <v>343</v>
      </c>
      <c r="F63" s="38">
        <v>4165</v>
      </c>
      <c r="G63" s="38" t="s">
        <v>95</v>
      </c>
      <c r="H63" s="38">
        <v>1156</v>
      </c>
      <c r="I63" s="38" t="s">
        <v>95</v>
      </c>
      <c r="J63" s="38">
        <v>1156</v>
      </c>
      <c r="K63" s="38">
        <v>2083</v>
      </c>
      <c r="L63" s="38">
        <v>3239</v>
      </c>
      <c r="M63" s="38">
        <v>7970</v>
      </c>
      <c r="N63" s="38" t="s">
        <v>95</v>
      </c>
      <c r="O63" s="38">
        <v>7970</v>
      </c>
      <c r="P63" s="38">
        <v>15401</v>
      </c>
      <c r="Q63" s="38">
        <v>19169.282200000001</v>
      </c>
      <c r="R63" s="38">
        <v>0.14085034441195715</v>
      </c>
      <c r="S63" s="38">
        <v>15.597871473768588</v>
      </c>
      <c r="T63" s="38">
        <v>4.3402772796573466</v>
      </c>
      <c r="U63" s="38">
        <v>1.7893210419741223</v>
      </c>
      <c r="V63" s="38">
        <v>21.727469795400058</v>
      </c>
      <c r="W63" s="38">
        <v>0</v>
      </c>
      <c r="X63" s="38">
        <v>6.0304814126008326</v>
      </c>
      <c r="Y63" s="38">
        <v>0</v>
      </c>
      <c r="Z63" s="38">
        <v>6.0304814126008326</v>
      </c>
      <c r="AA63" s="38">
        <v>10.866343237411362</v>
      </c>
      <c r="AB63" s="38">
        <v>16.896824650012192</v>
      </c>
      <c r="AC63" s="38">
        <v>41.576934998640688</v>
      </c>
      <c r="AD63" s="38">
        <v>0</v>
      </c>
      <c r="AE63" s="38">
        <v>41.576934998640688</v>
      </c>
      <c r="AF63" s="38">
        <v>80.342079788464901</v>
      </c>
      <c r="AG63" s="35"/>
    </row>
    <row r="64" spans="1:33">
      <c r="A64" s="31" t="s">
        <v>66</v>
      </c>
      <c r="B64" s="38">
        <v>25</v>
      </c>
      <c r="C64" s="38">
        <v>1963</v>
      </c>
      <c r="D64" s="38">
        <v>24287</v>
      </c>
      <c r="E64" s="38">
        <v>10971</v>
      </c>
      <c r="F64" s="38">
        <v>37221</v>
      </c>
      <c r="G64" s="38" t="s">
        <v>95</v>
      </c>
      <c r="H64" s="38">
        <v>13739</v>
      </c>
      <c r="I64" s="38">
        <v>1992</v>
      </c>
      <c r="J64" s="38">
        <v>15731</v>
      </c>
      <c r="K64" s="38" t="s">
        <v>95</v>
      </c>
      <c r="L64" s="38">
        <v>15731</v>
      </c>
      <c r="M64" s="38">
        <v>15076</v>
      </c>
      <c r="N64" s="38">
        <v>407</v>
      </c>
      <c r="O64" s="38">
        <v>15483</v>
      </c>
      <c r="P64" s="38">
        <v>68460</v>
      </c>
      <c r="Q64" s="38">
        <v>87179.632199999993</v>
      </c>
      <c r="R64" s="38">
        <v>2.8676422885849248E-2</v>
      </c>
      <c r="S64" s="38">
        <v>2.2516727249968831</v>
      </c>
      <c r="T64" s="38">
        <v>27.858571305144828</v>
      </c>
      <c r="U64" s="38">
        <v>12.584361419226084</v>
      </c>
      <c r="V64" s="38">
        <v>42.694605449367799</v>
      </c>
      <c r="W64" s="38">
        <v>0</v>
      </c>
      <c r="X64" s="38">
        <v>15.759414961147314</v>
      </c>
      <c r="Y64" s="38">
        <v>2.2849373755444682</v>
      </c>
      <c r="Z64" s="38">
        <v>18.044352336691784</v>
      </c>
      <c r="AA64" s="38">
        <v>0</v>
      </c>
      <c r="AB64" s="38">
        <v>18.044352336691784</v>
      </c>
      <c r="AC64" s="38">
        <v>17.293030057082532</v>
      </c>
      <c r="AD64" s="38">
        <v>0.46685216458162582</v>
      </c>
      <c r="AE64" s="38">
        <v>17.759882221664157</v>
      </c>
      <c r="AF64" s="38">
        <v>78.52751643060958</v>
      </c>
      <c r="AG64" s="35"/>
    </row>
    <row r="65" spans="1:33">
      <c r="A65" s="31" t="s">
        <v>67</v>
      </c>
      <c r="B65" s="38">
        <v>52</v>
      </c>
      <c r="C65" s="38">
        <v>5587</v>
      </c>
      <c r="D65" s="38">
        <v>4712</v>
      </c>
      <c r="E65" s="38">
        <v>1383</v>
      </c>
      <c r="F65" s="38">
        <v>11682</v>
      </c>
      <c r="G65" s="38" t="s">
        <v>95</v>
      </c>
      <c r="H65" s="38">
        <v>3177</v>
      </c>
      <c r="I65" s="38">
        <v>107</v>
      </c>
      <c r="J65" s="38">
        <v>3284</v>
      </c>
      <c r="K65" s="38">
        <v>974</v>
      </c>
      <c r="L65" s="38">
        <v>4258</v>
      </c>
      <c r="M65" s="38">
        <v>13615</v>
      </c>
      <c r="N65" s="38">
        <v>30</v>
      </c>
      <c r="O65" s="38">
        <v>13645</v>
      </c>
      <c r="P65" s="38">
        <v>29637</v>
      </c>
      <c r="Q65" s="38">
        <v>38284.072990000001</v>
      </c>
      <c r="R65" s="38">
        <v>0.13582671836819105</v>
      </c>
      <c r="S65" s="38">
        <v>14.593536067751604</v>
      </c>
      <c r="T65" s="38">
        <v>12.307990325979159</v>
      </c>
      <c r="U65" s="38">
        <v>3.6124682981386198</v>
      </c>
      <c r="V65" s="38">
        <v>30.513994691869382</v>
      </c>
      <c r="W65" s="38">
        <v>0</v>
      </c>
      <c r="X65" s="38">
        <v>8.2984900818412104</v>
      </c>
      <c r="Y65" s="38">
        <v>0.27948959356531622</v>
      </c>
      <c r="Z65" s="38">
        <v>8.5779796754065281</v>
      </c>
      <c r="AA65" s="38">
        <v>2.5441389171272708</v>
      </c>
      <c r="AB65" s="38">
        <v>11.122118592533798</v>
      </c>
      <c r="AC65" s="38">
        <v>35.563091741979257</v>
      </c>
      <c r="AD65" s="38">
        <v>7.8361568289340988E-2</v>
      </c>
      <c r="AE65" s="38">
        <v>35.641453310268595</v>
      </c>
      <c r="AF65" s="38">
        <v>77.413393313039961</v>
      </c>
      <c r="AG65" s="35"/>
    </row>
    <row r="66" spans="1:33">
      <c r="A66" s="31" t="s">
        <v>68</v>
      </c>
      <c r="B66" s="38">
        <v>18</v>
      </c>
      <c r="C66" s="38">
        <v>3655</v>
      </c>
      <c r="D66" s="38">
        <v>14430</v>
      </c>
      <c r="E66" s="38">
        <v>4372</v>
      </c>
      <c r="F66" s="38">
        <v>22457</v>
      </c>
      <c r="G66" s="38" t="s">
        <v>95</v>
      </c>
      <c r="H66" s="38">
        <v>4945</v>
      </c>
      <c r="I66" s="38">
        <v>221</v>
      </c>
      <c r="J66" s="38">
        <v>5166</v>
      </c>
      <c r="K66" s="38">
        <v>1825</v>
      </c>
      <c r="L66" s="38">
        <v>6991</v>
      </c>
      <c r="M66" s="38">
        <v>15614</v>
      </c>
      <c r="N66" s="38" t="s">
        <v>95</v>
      </c>
      <c r="O66" s="38">
        <v>15614</v>
      </c>
      <c r="P66" s="38">
        <v>45080</v>
      </c>
      <c r="Q66" s="38">
        <v>53959.759120000002</v>
      </c>
      <c r="R66" s="38">
        <v>3.3358191907362243E-2</v>
      </c>
      <c r="S66" s="38">
        <v>6.7735661900782773</v>
      </c>
      <c r="T66" s="38">
        <v>26.742150512402063</v>
      </c>
      <c r="U66" s="38">
        <v>8.1023341677215406</v>
      </c>
      <c r="V66" s="38">
        <v>41.618050870201884</v>
      </c>
      <c r="W66" s="38">
        <v>0</v>
      </c>
      <c r="X66" s="38">
        <v>9.1642366101059043</v>
      </c>
      <c r="Y66" s="38">
        <v>0.40956446730705864</v>
      </c>
      <c r="Z66" s="38">
        <v>9.5738010774129627</v>
      </c>
      <c r="AA66" s="38">
        <v>3.3821500128297828</v>
      </c>
      <c r="AB66" s="38">
        <v>12.955951090242745</v>
      </c>
      <c r="AC66" s="38">
        <v>28.936378246753002</v>
      </c>
      <c r="AD66" s="38">
        <v>0</v>
      </c>
      <c r="AE66" s="38">
        <v>28.936378246753002</v>
      </c>
      <c r="AF66" s="38">
        <v>83.543738399104996</v>
      </c>
      <c r="AG66" s="35"/>
    </row>
    <row r="67" spans="1:33">
      <c r="A67" s="31" t="s">
        <v>69</v>
      </c>
      <c r="B67" s="38">
        <v>114</v>
      </c>
      <c r="C67" s="38">
        <v>3463</v>
      </c>
      <c r="D67" s="38">
        <v>8867</v>
      </c>
      <c r="E67" s="38">
        <v>2598</v>
      </c>
      <c r="F67" s="38">
        <v>14928</v>
      </c>
      <c r="G67" s="38" t="s">
        <v>95</v>
      </c>
      <c r="H67" s="38">
        <v>9100</v>
      </c>
      <c r="I67" s="38">
        <v>27</v>
      </c>
      <c r="J67" s="38">
        <v>9127</v>
      </c>
      <c r="K67" s="38">
        <v>2800</v>
      </c>
      <c r="L67" s="38">
        <v>11927</v>
      </c>
      <c r="M67" s="38">
        <v>13428</v>
      </c>
      <c r="N67" s="38" t="s">
        <v>95</v>
      </c>
      <c r="O67" s="38">
        <v>13428</v>
      </c>
      <c r="P67" s="38">
        <v>40397</v>
      </c>
      <c r="Q67" s="38">
        <v>49159.906690000003</v>
      </c>
      <c r="R67" s="38">
        <v>0.23189629044432181</v>
      </c>
      <c r="S67" s="38">
        <v>7.0443583667428635</v>
      </c>
      <c r="T67" s="38">
        <v>18.037056204998258</v>
      </c>
      <c r="U67" s="38">
        <v>5.2847944085469134</v>
      </c>
      <c r="V67" s="38">
        <v>30.366208980288036</v>
      </c>
      <c r="W67" s="38">
        <v>0</v>
      </c>
      <c r="X67" s="38">
        <v>18.511019675818673</v>
      </c>
      <c r="Y67" s="38">
        <v>5.4922805631549901E-2</v>
      </c>
      <c r="Z67" s="38">
        <v>18.565942481450222</v>
      </c>
      <c r="AA67" s="38">
        <v>5.6956983617903605</v>
      </c>
      <c r="AB67" s="38">
        <v>24.261640843240581</v>
      </c>
      <c r="AC67" s="38">
        <v>27.314942000757487</v>
      </c>
      <c r="AD67" s="38">
        <v>0</v>
      </c>
      <c r="AE67" s="38">
        <v>27.314942000757487</v>
      </c>
      <c r="AF67" s="38">
        <v>82.174688114730429</v>
      </c>
      <c r="AG67" s="35"/>
    </row>
    <row r="68" spans="1:33">
      <c r="A68" s="31" t="s">
        <v>70</v>
      </c>
      <c r="B68" s="38" t="s">
        <v>95</v>
      </c>
      <c r="C68" s="38">
        <v>2778</v>
      </c>
      <c r="D68" s="38">
        <v>8773</v>
      </c>
      <c r="E68" s="38">
        <v>1642</v>
      </c>
      <c r="F68" s="38">
        <v>13193</v>
      </c>
      <c r="G68" s="38">
        <v>1213</v>
      </c>
      <c r="H68" s="38">
        <v>4357</v>
      </c>
      <c r="I68" s="38">
        <v>44</v>
      </c>
      <c r="J68" s="38">
        <v>5614</v>
      </c>
      <c r="K68" s="38">
        <v>826</v>
      </c>
      <c r="L68" s="38">
        <v>6440</v>
      </c>
      <c r="M68" s="38">
        <v>8746</v>
      </c>
      <c r="N68" s="38" t="s">
        <v>95</v>
      </c>
      <c r="O68" s="38">
        <v>8746</v>
      </c>
      <c r="P68" s="38">
        <v>28379</v>
      </c>
      <c r="Q68" s="38">
        <v>33890.697290000004</v>
      </c>
      <c r="R68" s="38">
        <v>0</v>
      </c>
      <c r="S68" s="38">
        <v>8.1969396387122835</v>
      </c>
      <c r="T68" s="38">
        <v>25.886159629381879</v>
      </c>
      <c r="U68" s="38">
        <v>4.844987360246785</v>
      </c>
      <c r="V68" s="38">
        <v>38.928086628340949</v>
      </c>
      <c r="W68" s="38">
        <v>3.5791532691713464</v>
      </c>
      <c r="X68" s="38">
        <v>12.856035279290648</v>
      </c>
      <c r="Y68" s="38">
        <v>0.12982913754619888</v>
      </c>
      <c r="Z68" s="38">
        <v>16.565017686008193</v>
      </c>
      <c r="AA68" s="38">
        <v>2.437246991208188</v>
      </c>
      <c r="AB68" s="38">
        <v>19.002264677216381</v>
      </c>
      <c r="AC68" s="38">
        <v>25.806491749523985</v>
      </c>
      <c r="AD68" s="38">
        <v>0</v>
      </c>
      <c r="AE68" s="38">
        <v>25.806491749523985</v>
      </c>
      <c r="AF68" s="38">
        <v>83.736843055081323</v>
      </c>
      <c r="AG68" s="35"/>
    </row>
    <row r="69" spans="1:33">
      <c r="A69" s="31" t="s">
        <v>71</v>
      </c>
      <c r="B69" s="38">
        <v>16</v>
      </c>
      <c r="C69" s="38">
        <v>1250</v>
      </c>
      <c r="D69" s="38">
        <v>4250</v>
      </c>
      <c r="E69" s="38">
        <v>216</v>
      </c>
      <c r="F69" s="38">
        <v>5716</v>
      </c>
      <c r="G69" s="38">
        <v>242</v>
      </c>
      <c r="H69" s="38">
        <v>2551</v>
      </c>
      <c r="I69" s="38">
        <v>100</v>
      </c>
      <c r="J69" s="38">
        <v>2893</v>
      </c>
      <c r="K69" s="38">
        <v>895</v>
      </c>
      <c r="L69" s="38">
        <v>3788</v>
      </c>
      <c r="M69" s="38">
        <v>6056</v>
      </c>
      <c r="N69" s="38" t="s">
        <v>95</v>
      </c>
      <c r="O69" s="38">
        <v>6056</v>
      </c>
      <c r="P69" s="38">
        <v>15576</v>
      </c>
      <c r="Q69" s="38">
        <v>18516.881170000001</v>
      </c>
      <c r="R69" s="38">
        <v>8.6407639888742671E-2</v>
      </c>
      <c r="S69" s="38">
        <v>6.7505968663080207</v>
      </c>
      <c r="T69" s="38">
        <v>22.952029345447272</v>
      </c>
      <c r="U69" s="38">
        <v>1.166503138498026</v>
      </c>
      <c r="V69" s="38">
        <v>30.869129350253317</v>
      </c>
      <c r="W69" s="38">
        <v>1.3069155533172327</v>
      </c>
      <c r="X69" s="38">
        <v>13.776618084761409</v>
      </c>
      <c r="Y69" s="38">
        <v>0.54004774930464161</v>
      </c>
      <c r="Z69" s="38">
        <v>15.623581387383283</v>
      </c>
      <c r="AA69" s="38">
        <v>4.8334273562765429</v>
      </c>
      <c r="AB69" s="38">
        <v>20.457008743659827</v>
      </c>
      <c r="AC69" s="38">
        <v>32.705291697889102</v>
      </c>
      <c r="AD69" s="38">
        <v>0</v>
      </c>
      <c r="AE69" s="38">
        <v>32.705291697889102</v>
      </c>
      <c r="AF69" s="38">
        <v>84.117837431690987</v>
      </c>
      <c r="AG69" s="35"/>
    </row>
    <row r="71" spans="1:33">
      <c r="A71" s="26" t="s">
        <v>135</v>
      </c>
    </row>
    <row r="73" spans="1:33">
      <c r="A73" s="27"/>
    </row>
  </sheetData>
  <mergeCells count="36">
    <mergeCell ref="R59:R60"/>
    <mergeCell ref="AA59:AA60"/>
    <mergeCell ref="AC59:AE59"/>
    <mergeCell ref="AF59:AF60"/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B59:B60"/>
    <mergeCell ref="K59:K60"/>
    <mergeCell ref="A7:A9"/>
    <mergeCell ref="B7:P7"/>
    <mergeCell ref="Q7:Q9"/>
    <mergeCell ref="B8:B9"/>
    <mergeCell ref="C8:F8"/>
    <mergeCell ref="G8:J8"/>
    <mergeCell ref="L8:L9"/>
    <mergeCell ref="M8:O8"/>
    <mergeCell ref="P8:P9"/>
    <mergeCell ref="K8:K9"/>
    <mergeCell ref="W8:Z8"/>
    <mergeCell ref="AB8:AB9"/>
    <mergeCell ref="AC8:AE8"/>
    <mergeCell ref="AA8:AA9"/>
    <mergeCell ref="R7:AF7"/>
    <mergeCell ref="S8:V8"/>
    <mergeCell ref="AF8:AF9"/>
    <mergeCell ref="R8:R9"/>
  </mergeCells>
  <hyperlinks>
    <hyperlink ref="AF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4.5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724</v>
      </c>
      <c r="C10" s="29">
        <v>23259</v>
      </c>
      <c r="D10" s="29">
        <v>70535</v>
      </c>
      <c r="E10" s="29">
        <v>22915</v>
      </c>
      <c r="F10" s="29">
        <v>116709</v>
      </c>
      <c r="G10" s="29">
        <v>1407</v>
      </c>
      <c r="H10" s="29">
        <v>42019</v>
      </c>
      <c r="I10" s="29">
        <v>2274</v>
      </c>
      <c r="J10" s="29">
        <v>45700</v>
      </c>
      <c r="K10" s="29">
        <v>11901</v>
      </c>
      <c r="L10" s="29">
        <v>57601</v>
      </c>
      <c r="M10" s="29">
        <v>95747</v>
      </c>
      <c r="N10" s="29">
        <v>467</v>
      </c>
      <c r="O10" s="29">
        <v>96214</v>
      </c>
      <c r="P10" s="29">
        <v>271248</v>
      </c>
      <c r="Q10" s="29">
        <v>329827.99988999998</v>
      </c>
      <c r="R10" s="30">
        <v>0.21950834987977344</v>
      </c>
      <c r="S10" s="30">
        <v>7.0518573340520039</v>
      </c>
      <c r="T10" s="30">
        <v>21.385388755206936</v>
      </c>
      <c r="U10" s="30">
        <v>6.9475605490262557</v>
      </c>
      <c r="V10" s="30">
        <v>35.384806638285198</v>
      </c>
      <c r="W10" s="30">
        <v>0.42658597828845479</v>
      </c>
      <c r="X10" s="30">
        <v>12.739670377898069</v>
      </c>
      <c r="Y10" s="30">
        <v>0.68945025915276914</v>
      </c>
      <c r="Z10" s="30">
        <v>13.855706615339292</v>
      </c>
      <c r="AA10" s="30">
        <v>3.6082442982309173</v>
      </c>
      <c r="AB10" s="30">
        <v>17.463950913570208</v>
      </c>
      <c r="AC10" s="30">
        <v>29.029372894942913</v>
      </c>
      <c r="AD10" s="30">
        <v>0.14158894943902514</v>
      </c>
      <c r="AE10" s="30">
        <v>29.170961844381939</v>
      </c>
      <c r="AF10" s="30">
        <v>82.239227746117123</v>
      </c>
      <c r="AG10" s="35"/>
    </row>
    <row r="11" spans="1:37">
      <c r="A11" s="31" t="s">
        <v>16</v>
      </c>
      <c r="B11" s="38" t="s">
        <v>95</v>
      </c>
      <c r="C11" s="38">
        <v>521</v>
      </c>
      <c r="D11" s="38">
        <v>832</v>
      </c>
      <c r="E11" s="38" t="s">
        <v>95</v>
      </c>
      <c r="F11" s="38">
        <v>1353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668</v>
      </c>
      <c r="L11" s="38">
        <v>668</v>
      </c>
      <c r="M11" s="38">
        <v>2026</v>
      </c>
      <c r="N11" s="38" t="s">
        <v>95</v>
      </c>
      <c r="O11" s="38">
        <v>2026</v>
      </c>
      <c r="P11" s="38">
        <v>4047</v>
      </c>
      <c r="Q11" s="38">
        <v>4949.0956499999993</v>
      </c>
      <c r="R11" s="38">
        <v>0</v>
      </c>
      <c r="S11" s="38">
        <v>10.527175808372183</v>
      </c>
      <c r="T11" s="38">
        <v>16.811152154636577</v>
      </c>
      <c r="U11" s="38">
        <v>0</v>
      </c>
      <c r="V11" s="38">
        <v>27.338327963008762</v>
      </c>
      <c r="W11" s="38">
        <v>0</v>
      </c>
      <c r="X11" s="38">
        <v>0</v>
      </c>
      <c r="Y11" s="38">
        <v>0</v>
      </c>
      <c r="Z11" s="38">
        <v>0</v>
      </c>
      <c r="AA11" s="38">
        <v>13.497415431847637</v>
      </c>
      <c r="AB11" s="38">
        <v>13.497415431847637</v>
      </c>
      <c r="AC11" s="38">
        <v>40.936771953478008</v>
      </c>
      <c r="AD11" s="38">
        <v>0</v>
      </c>
      <c r="AE11" s="38">
        <v>40.936771953478008</v>
      </c>
      <c r="AF11" s="38">
        <v>81.772515348334409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2250</v>
      </c>
      <c r="E12" s="38">
        <v>169</v>
      </c>
      <c r="F12" s="38">
        <v>2419</v>
      </c>
      <c r="G12" s="38" t="s">
        <v>95</v>
      </c>
      <c r="H12" s="38">
        <v>1231</v>
      </c>
      <c r="I12" s="38" t="s">
        <v>95</v>
      </c>
      <c r="J12" s="38">
        <v>1231</v>
      </c>
      <c r="K12" s="38">
        <v>216</v>
      </c>
      <c r="L12" s="38">
        <v>1447</v>
      </c>
      <c r="M12" s="38">
        <v>1416</v>
      </c>
      <c r="N12" s="38" t="s">
        <v>95</v>
      </c>
      <c r="O12" s="38">
        <v>1416</v>
      </c>
      <c r="P12" s="38">
        <v>5282</v>
      </c>
      <c r="Q12" s="38">
        <v>5783.1341699999994</v>
      </c>
      <c r="R12" s="38">
        <v>0</v>
      </c>
      <c r="S12" s="38">
        <v>0</v>
      </c>
      <c r="T12" s="38">
        <v>38.906238967649614</v>
      </c>
      <c r="U12" s="38">
        <v>2.9222908380145713</v>
      </c>
      <c r="V12" s="38">
        <v>41.828529805664189</v>
      </c>
      <c r="W12" s="38">
        <v>0</v>
      </c>
      <c r="X12" s="38">
        <v>21.286035630745189</v>
      </c>
      <c r="Y12" s="38">
        <v>0</v>
      </c>
      <c r="Z12" s="38">
        <v>21.286035630745189</v>
      </c>
      <c r="AA12" s="38">
        <v>3.7349989408943634</v>
      </c>
      <c r="AB12" s="38">
        <v>25.021034571639554</v>
      </c>
      <c r="AC12" s="38">
        <v>24.484993056974158</v>
      </c>
      <c r="AD12" s="38">
        <v>0</v>
      </c>
      <c r="AE12" s="38">
        <v>24.484993056974158</v>
      </c>
      <c r="AF12" s="38">
        <v>91.334557434277897</v>
      </c>
      <c r="AG12" s="35"/>
    </row>
    <row r="13" spans="1:37">
      <c r="A13" s="31" t="s">
        <v>18</v>
      </c>
      <c r="B13" s="38">
        <v>19</v>
      </c>
      <c r="C13" s="38">
        <v>767</v>
      </c>
      <c r="D13" s="38">
        <v>1614</v>
      </c>
      <c r="E13" s="38">
        <v>475</v>
      </c>
      <c r="F13" s="38">
        <v>2856</v>
      </c>
      <c r="G13" s="38" t="s">
        <v>95</v>
      </c>
      <c r="H13" s="38">
        <v>1358</v>
      </c>
      <c r="I13" s="38" t="s">
        <v>95</v>
      </c>
      <c r="J13" s="38">
        <v>1358</v>
      </c>
      <c r="K13" s="38">
        <v>382</v>
      </c>
      <c r="L13" s="38">
        <v>1740</v>
      </c>
      <c r="M13" s="38">
        <v>3975</v>
      </c>
      <c r="N13" s="38" t="s">
        <v>95</v>
      </c>
      <c r="O13" s="38">
        <v>3975</v>
      </c>
      <c r="P13" s="38">
        <v>8590</v>
      </c>
      <c r="Q13" s="38">
        <v>10252.076929999999</v>
      </c>
      <c r="R13" s="38">
        <v>0.1853283010821106</v>
      </c>
      <c r="S13" s="38">
        <v>7.4814108910515174</v>
      </c>
      <c r="T13" s="38">
        <v>15.743151470869817</v>
      </c>
      <c r="U13" s="38">
        <v>4.6332075270527646</v>
      </c>
      <c r="V13" s="38">
        <v>27.857769888974097</v>
      </c>
      <c r="W13" s="38">
        <v>0</v>
      </c>
      <c r="X13" s="38">
        <v>13.246096466816116</v>
      </c>
      <c r="Y13" s="38">
        <v>0</v>
      </c>
      <c r="Z13" s="38">
        <v>13.246096466816116</v>
      </c>
      <c r="AA13" s="38">
        <v>3.7260742638613817</v>
      </c>
      <c r="AB13" s="38">
        <v>16.972170730677497</v>
      </c>
      <c r="AC13" s="38">
        <v>38.772631410599452</v>
      </c>
      <c r="AD13" s="38">
        <v>0</v>
      </c>
      <c r="AE13" s="38">
        <v>38.772631410599452</v>
      </c>
      <c r="AF13" s="38">
        <v>83.787900331333162</v>
      </c>
      <c r="AG13" s="35"/>
    </row>
    <row r="14" spans="1:37">
      <c r="A14" s="31" t="s">
        <v>19</v>
      </c>
      <c r="B14" s="38" t="s">
        <v>95</v>
      </c>
      <c r="C14" s="38">
        <v>648</v>
      </c>
      <c r="D14" s="38">
        <v>722</v>
      </c>
      <c r="E14" s="38">
        <v>61</v>
      </c>
      <c r="F14" s="38">
        <v>1431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1530</v>
      </c>
      <c r="N14" s="38" t="s">
        <v>95</v>
      </c>
      <c r="O14" s="38">
        <v>1530</v>
      </c>
      <c r="P14" s="38">
        <v>2961</v>
      </c>
      <c r="Q14" s="38">
        <v>3720.2623199999998</v>
      </c>
      <c r="R14" s="38">
        <v>0</v>
      </c>
      <c r="S14" s="38">
        <v>17.418126579848273</v>
      </c>
      <c r="T14" s="38">
        <v>19.407233627546997</v>
      </c>
      <c r="U14" s="38">
        <v>1.6396693231030011</v>
      </c>
      <c r="V14" s="38">
        <v>38.465029530498271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41.126132202419534</v>
      </c>
      <c r="AD14" s="38">
        <v>0</v>
      </c>
      <c r="AE14" s="38">
        <v>41.126132202419534</v>
      </c>
      <c r="AF14" s="38">
        <v>79.591161732917811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 t="s">
        <v>95</v>
      </c>
      <c r="E15" s="38">
        <v>332</v>
      </c>
      <c r="F15" s="38">
        <v>332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1031</v>
      </c>
      <c r="L15" s="38">
        <v>1031</v>
      </c>
      <c r="M15" s="38">
        <v>2501</v>
      </c>
      <c r="N15" s="38" t="s">
        <v>95</v>
      </c>
      <c r="O15" s="38">
        <v>2501</v>
      </c>
      <c r="P15" s="38">
        <v>3864</v>
      </c>
      <c r="Q15" s="38">
        <v>5057.2902099999992</v>
      </c>
      <c r="R15" s="38">
        <v>0</v>
      </c>
      <c r="S15" s="38">
        <v>0</v>
      </c>
      <c r="T15" s="38">
        <v>0</v>
      </c>
      <c r="U15" s="38">
        <v>6.5647804696578813</v>
      </c>
      <c r="V15" s="38">
        <v>6.5647804696578813</v>
      </c>
      <c r="W15" s="38">
        <v>0</v>
      </c>
      <c r="X15" s="38">
        <v>0</v>
      </c>
      <c r="Y15" s="38">
        <v>0</v>
      </c>
      <c r="Z15" s="38">
        <v>0</v>
      </c>
      <c r="AA15" s="38">
        <v>20.38641163920866</v>
      </c>
      <c r="AB15" s="38">
        <v>20.38641163920866</v>
      </c>
      <c r="AC15" s="38">
        <v>49.453361309079398</v>
      </c>
      <c r="AD15" s="38">
        <v>0</v>
      </c>
      <c r="AE15" s="38">
        <v>49.453361309079398</v>
      </c>
      <c r="AF15" s="38">
        <v>76.404553417945948</v>
      </c>
      <c r="AG15" s="35"/>
    </row>
    <row r="16" spans="1:37">
      <c r="A16" s="31" t="s">
        <v>21</v>
      </c>
      <c r="B16" s="38" t="s">
        <v>95</v>
      </c>
      <c r="C16" s="38">
        <v>100</v>
      </c>
      <c r="D16" s="38" t="s">
        <v>95</v>
      </c>
      <c r="E16" s="38" t="s">
        <v>95</v>
      </c>
      <c r="F16" s="38">
        <v>100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259</v>
      </c>
      <c r="N16" s="38" t="s">
        <v>95</v>
      </c>
      <c r="O16" s="38">
        <v>259</v>
      </c>
      <c r="P16" s="38">
        <v>359</v>
      </c>
      <c r="Q16" s="38">
        <v>353.88878</v>
      </c>
      <c r="R16" s="38">
        <v>0</v>
      </c>
      <c r="S16" s="38">
        <v>28.257465523490175</v>
      </c>
      <c r="T16" s="38">
        <v>0</v>
      </c>
      <c r="U16" s="38">
        <v>0</v>
      </c>
      <c r="V16" s="38">
        <v>28.257465523490175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73.186835705839556</v>
      </c>
      <c r="AD16" s="38">
        <v>0</v>
      </c>
      <c r="AE16" s="38">
        <v>73.186835705839556</v>
      </c>
      <c r="AF16" s="38">
        <v>101.44430122932974</v>
      </c>
      <c r="AG16" s="35"/>
    </row>
    <row r="17" spans="1:33">
      <c r="A17" s="31" t="s">
        <v>22</v>
      </c>
      <c r="B17" s="38" t="s">
        <v>95</v>
      </c>
      <c r="C17" s="38">
        <v>1477</v>
      </c>
      <c r="D17" s="38">
        <v>8923</v>
      </c>
      <c r="E17" s="38">
        <v>3595</v>
      </c>
      <c r="F17" s="38">
        <v>13995</v>
      </c>
      <c r="G17" s="38" t="s">
        <v>95</v>
      </c>
      <c r="H17" s="38">
        <v>3426</v>
      </c>
      <c r="I17" s="38">
        <v>223</v>
      </c>
      <c r="J17" s="38">
        <v>3649</v>
      </c>
      <c r="K17" s="38">
        <v>710</v>
      </c>
      <c r="L17" s="38">
        <v>4359</v>
      </c>
      <c r="M17" s="38">
        <v>4170</v>
      </c>
      <c r="N17" s="38" t="s">
        <v>95</v>
      </c>
      <c r="O17" s="38">
        <v>4170</v>
      </c>
      <c r="P17" s="38">
        <v>22524</v>
      </c>
      <c r="Q17" s="38">
        <v>26227.307130000001</v>
      </c>
      <c r="R17" s="38">
        <v>0</v>
      </c>
      <c r="S17" s="38">
        <v>5.6315350740318264</v>
      </c>
      <c r="T17" s="38">
        <v>34.021792461466475</v>
      </c>
      <c r="U17" s="38">
        <v>13.70708773943427</v>
      </c>
      <c r="V17" s="38">
        <v>53.360415274932571</v>
      </c>
      <c r="W17" s="38">
        <v>0</v>
      </c>
      <c r="X17" s="38">
        <v>13.062721166982422</v>
      </c>
      <c r="Y17" s="38">
        <v>0.85025885004001167</v>
      </c>
      <c r="Z17" s="38">
        <v>13.912980017022432</v>
      </c>
      <c r="AA17" s="38">
        <v>2.7071021682888263</v>
      </c>
      <c r="AB17" s="38">
        <v>16.620082185311258</v>
      </c>
      <c r="AC17" s="38">
        <v>15.899459213752685</v>
      </c>
      <c r="AD17" s="38">
        <v>0</v>
      </c>
      <c r="AE17" s="38">
        <v>15.899459213752685</v>
      </c>
      <c r="AF17" s="38">
        <v>85.879956673996517</v>
      </c>
      <c r="AG17" s="35"/>
    </row>
    <row r="18" spans="1:33">
      <c r="A18" s="31" t="s">
        <v>23</v>
      </c>
      <c r="B18" s="38">
        <v>14</v>
      </c>
      <c r="C18" s="38">
        <v>402</v>
      </c>
      <c r="D18" s="38">
        <v>256</v>
      </c>
      <c r="E18" s="38" t="s">
        <v>95</v>
      </c>
      <c r="F18" s="38">
        <v>658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128</v>
      </c>
      <c r="L18" s="38">
        <v>128</v>
      </c>
      <c r="M18" s="38">
        <v>870</v>
      </c>
      <c r="N18" s="38" t="s">
        <v>95</v>
      </c>
      <c r="O18" s="38">
        <v>870</v>
      </c>
      <c r="P18" s="38">
        <v>1670</v>
      </c>
      <c r="Q18" s="38">
        <v>2207.3648700000003</v>
      </c>
      <c r="R18" s="38">
        <v>0.63424040992371133</v>
      </c>
      <c r="S18" s="38">
        <v>18.21176034209514</v>
      </c>
      <c r="T18" s="38">
        <v>11.597538924319293</v>
      </c>
      <c r="U18" s="38">
        <v>0</v>
      </c>
      <c r="V18" s="38">
        <v>29.809299266414431</v>
      </c>
      <c r="W18" s="38">
        <v>0</v>
      </c>
      <c r="X18" s="38">
        <v>0</v>
      </c>
      <c r="Y18" s="38">
        <v>0</v>
      </c>
      <c r="Z18" s="38">
        <v>0</v>
      </c>
      <c r="AA18" s="38">
        <v>5.7987694621596466</v>
      </c>
      <c r="AB18" s="38">
        <v>5.7987694621596466</v>
      </c>
      <c r="AC18" s="38">
        <v>39.413511188116345</v>
      </c>
      <c r="AD18" s="38">
        <v>0</v>
      </c>
      <c r="AE18" s="38">
        <v>39.413511188116345</v>
      </c>
      <c r="AF18" s="38">
        <v>75.655820326614133</v>
      </c>
      <c r="AG18" s="35"/>
    </row>
    <row r="19" spans="1:33">
      <c r="A19" s="31" t="s">
        <v>24</v>
      </c>
      <c r="B19" s="38">
        <v>16</v>
      </c>
      <c r="C19" s="38" t="s">
        <v>95</v>
      </c>
      <c r="D19" s="38">
        <v>1197</v>
      </c>
      <c r="E19" s="38">
        <v>72</v>
      </c>
      <c r="F19" s="38">
        <v>1269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2910</v>
      </c>
      <c r="N19" s="38" t="s">
        <v>95</v>
      </c>
      <c r="O19" s="38">
        <v>2910</v>
      </c>
      <c r="P19" s="38">
        <v>4195</v>
      </c>
      <c r="Q19" s="38">
        <v>4997.4252999999999</v>
      </c>
      <c r="R19" s="38">
        <v>0.32016486569594149</v>
      </c>
      <c r="S19" s="38">
        <v>0</v>
      </c>
      <c r="T19" s="38">
        <v>23.952334014877621</v>
      </c>
      <c r="U19" s="38">
        <v>1.4407418956317366</v>
      </c>
      <c r="V19" s="38">
        <v>25.39307591050936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58.229984948449356</v>
      </c>
      <c r="AD19" s="38">
        <v>0</v>
      </c>
      <c r="AE19" s="38">
        <v>58.229984948449356</v>
      </c>
      <c r="AF19" s="38">
        <v>83.943225724654653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314</v>
      </c>
      <c r="E20" s="38" t="s">
        <v>95</v>
      </c>
      <c r="F20" s="38">
        <v>314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380</v>
      </c>
      <c r="N20" s="38" t="s">
        <v>95</v>
      </c>
      <c r="O20" s="38">
        <v>380</v>
      </c>
      <c r="P20" s="38">
        <v>694</v>
      </c>
      <c r="Q20" s="38">
        <v>685.65161000000001</v>
      </c>
      <c r="R20" s="38">
        <v>0</v>
      </c>
      <c r="S20" s="38">
        <v>0</v>
      </c>
      <c r="T20" s="38">
        <v>45.795852502993469</v>
      </c>
      <c r="U20" s="38">
        <v>0</v>
      </c>
      <c r="V20" s="38">
        <v>45.795852502993469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55.421732328463428</v>
      </c>
      <c r="AD20" s="38">
        <v>0</v>
      </c>
      <c r="AE20" s="38">
        <v>55.421732328463428</v>
      </c>
      <c r="AF20" s="38">
        <v>101.21758483145689</v>
      </c>
      <c r="AG20" s="35"/>
    </row>
    <row r="21" spans="1:33">
      <c r="A21" s="31" t="s">
        <v>26</v>
      </c>
      <c r="B21" s="38" t="s">
        <v>95</v>
      </c>
      <c r="C21" s="38">
        <v>751</v>
      </c>
      <c r="D21" s="38">
        <v>678</v>
      </c>
      <c r="E21" s="38">
        <v>494</v>
      </c>
      <c r="F21" s="38">
        <v>1923</v>
      </c>
      <c r="G21" s="38" t="s">
        <v>95</v>
      </c>
      <c r="H21" s="38">
        <v>1411</v>
      </c>
      <c r="I21" s="38" t="s">
        <v>95</v>
      </c>
      <c r="J21" s="38">
        <v>1411</v>
      </c>
      <c r="K21" s="38" t="s">
        <v>95</v>
      </c>
      <c r="L21" s="38">
        <v>1411</v>
      </c>
      <c r="M21" s="38">
        <v>1399</v>
      </c>
      <c r="N21" s="38" t="s">
        <v>95</v>
      </c>
      <c r="O21" s="38">
        <v>1399</v>
      </c>
      <c r="P21" s="38">
        <v>4733</v>
      </c>
      <c r="Q21" s="38">
        <v>5086.81333</v>
      </c>
      <c r="R21" s="38">
        <v>0</v>
      </c>
      <c r="S21" s="38">
        <v>14.763663442707854</v>
      </c>
      <c r="T21" s="38">
        <v>13.328580311792177</v>
      </c>
      <c r="U21" s="38">
        <v>9.7113844749636211</v>
      </c>
      <c r="V21" s="38">
        <v>37.803628229463655</v>
      </c>
      <c r="W21" s="38">
        <v>0</v>
      </c>
      <c r="X21" s="38">
        <v>27.738387640027671</v>
      </c>
      <c r="Y21" s="38">
        <v>0</v>
      </c>
      <c r="Z21" s="38">
        <v>27.738387640027671</v>
      </c>
      <c r="AA21" s="38">
        <v>0</v>
      </c>
      <c r="AB21" s="38">
        <v>27.738387640027671</v>
      </c>
      <c r="AC21" s="38">
        <v>27.502483563712765</v>
      </c>
      <c r="AD21" s="38">
        <v>0</v>
      </c>
      <c r="AE21" s="38">
        <v>27.502483563712765</v>
      </c>
      <c r="AF21" s="38">
        <v>93.044499433204095</v>
      </c>
      <c r="AG21" s="35"/>
    </row>
    <row r="22" spans="1:33">
      <c r="A22" s="31" t="s">
        <v>27</v>
      </c>
      <c r="B22" s="38" t="s">
        <v>95</v>
      </c>
      <c r="C22" s="38">
        <v>535</v>
      </c>
      <c r="D22" s="38">
        <v>394</v>
      </c>
      <c r="E22" s="38">
        <v>41</v>
      </c>
      <c r="F22" s="38">
        <v>970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426</v>
      </c>
      <c r="N22" s="38" t="s">
        <v>95</v>
      </c>
      <c r="O22" s="38">
        <v>426</v>
      </c>
      <c r="P22" s="38">
        <v>1396</v>
      </c>
      <c r="Q22" s="38">
        <v>1586.0912599999999</v>
      </c>
      <c r="R22" s="38">
        <v>0</v>
      </c>
      <c r="S22" s="38">
        <v>33.730719883041282</v>
      </c>
      <c r="T22" s="38">
        <v>24.840941371809844</v>
      </c>
      <c r="U22" s="38">
        <v>2.5849710564573694</v>
      </c>
      <c r="V22" s="38">
        <v>61.156632311308499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26.858479757337545</v>
      </c>
      <c r="AD22" s="38">
        <v>0</v>
      </c>
      <c r="AE22" s="38">
        <v>26.858479757337545</v>
      </c>
      <c r="AF22" s="38">
        <v>88.015112068646047</v>
      </c>
      <c r="AG22" s="35"/>
    </row>
    <row r="23" spans="1:33">
      <c r="A23" s="31" t="s">
        <v>28</v>
      </c>
      <c r="B23" s="38" t="s">
        <v>95</v>
      </c>
      <c r="C23" s="38">
        <v>465</v>
      </c>
      <c r="D23" s="38" t="s">
        <v>95</v>
      </c>
      <c r="E23" s="38" t="s">
        <v>95</v>
      </c>
      <c r="F23" s="38">
        <v>465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1087</v>
      </c>
      <c r="N23" s="38" t="s">
        <v>95</v>
      </c>
      <c r="O23" s="38">
        <v>1087</v>
      </c>
      <c r="P23" s="38">
        <v>1552</v>
      </c>
      <c r="Q23" s="38">
        <v>1735.2894799999999</v>
      </c>
      <c r="R23" s="38">
        <v>0</v>
      </c>
      <c r="S23" s="38">
        <v>26.796681784759048</v>
      </c>
      <c r="T23" s="38">
        <v>0</v>
      </c>
      <c r="U23" s="38">
        <v>0</v>
      </c>
      <c r="V23" s="38">
        <v>26.796681784759048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62.640845376415243</v>
      </c>
      <c r="AD23" s="38">
        <v>0</v>
      </c>
      <c r="AE23" s="38">
        <v>62.640845376415243</v>
      </c>
      <c r="AF23" s="38">
        <v>89.437527161174287</v>
      </c>
      <c r="AG23" s="35"/>
    </row>
    <row r="24" spans="1:33">
      <c r="A24" s="31" t="s">
        <v>29</v>
      </c>
      <c r="B24" s="38">
        <v>114</v>
      </c>
      <c r="C24" s="38" t="s">
        <v>95</v>
      </c>
      <c r="D24" s="38">
        <v>739</v>
      </c>
      <c r="E24" s="38">
        <v>324</v>
      </c>
      <c r="F24" s="38">
        <v>1063</v>
      </c>
      <c r="G24" s="38" t="s">
        <v>95</v>
      </c>
      <c r="H24" s="38">
        <v>1414</v>
      </c>
      <c r="I24" s="38" t="s">
        <v>95</v>
      </c>
      <c r="J24" s="38">
        <v>1414</v>
      </c>
      <c r="K24" s="38">
        <v>1399</v>
      </c>
      <c r="L24" s="38">
        <v>2813</v>
      </c>
      <c r="M24" s="38">
        <v>3532</v>
      </c>
      <c r="N24" s="38" t="s">
        <v>95</v>
      </c>
      <c r="O24" s="38">
        <v>3532</v>
      </c>
      <c r="P24" s="38">
        <v>7522</v>
      </c>
      <c r="Q24" s="38">
        <v>9889.4650099999999</v>
      </c>
      <c r="R24" s="38">
        <v>1.1527418306725978</v>
      </c>
      <c r="S24" s="38">
        <v>0</v>
      </c>
      <c r="T24" s="38">
        <v>7.4725983584828928</v>
      </c>
      <c r="U24" s="38">
        <v>3.2762136240168567</v>
      </c>
      <c r="V24" s="38">
        <v>10.748811982499749</v>
      </c>
      <c r="W24" s="38">
        <v>0</v>
      </c>
      <c r="X24" s="38">
        <v>14.29804340851801</v>
      </c>
      <c r="Y24" s="38">
        <v>0</v>
      </c>
      <c r="Z24" s="38">
        <v>14.29804340851801</v>
      </c>
      <c r="AA24" s="38">
        <v>14.146366851850564</v>
      </c>
      <c r="AB24" s="38">
        <v>28.444410260368574</v>
      </c>
      <c r="AC24" s="38">
        <v>35.714773209961535</v>
      </c>
      <c r="AD24" s="38">
        <v>0</v>
      </c>
      <c r="AE24" s="38">
        <v>35.714773209961535</v>
      </c>
      <c r="AF24" s="38">
        <v>76.060737283502462</v>
      </c>
      <c r="AG24" s="35"/>
    </row>
    <row r="25" spans="1:33">
      <c r="A25" s="31" t="s">
        <v>30</v>
      </c>
      <c r="B25" s="38">
        <v>37</v>
      </c>
      <c r="C25" s="38">
        <v>1786</v>
      </c>
      <c r="D25" s="38">
        <v>1814</v>
      </c>
      <c r="E25" s="38">
        <v>472</v>
      </c>
      <c r="F25" s="38">
        <v>4072</v>
      </c>
      <c r="G25" s="38" t="s">
        <v>95</v>
      </c>
      <c r="H25" s="38">
        <v>1059</v>
      </c>
      <c r="I25" s="38" t="s">
        <v>95</v>
      </c>
      <c r="J25" s="38">
        <v>1059</v>
      </c>
      <c r="K25" s="38" t="s">
        <v>95</v>
      </c>
      <c r="L25" s="38">
        <v>1059</v>
      </c>
      <c r="M25" s="38">
        <v>3421</v>
      </c>
      <c r="N25" s="38">
        <v>24</v>
      </c>
      <c r="O25" s="38">
        <v>3445</v>
      </c>
      <c r="P25" s="38">
        <v>8613</v>
      </c>
      <c r="Q25" s="38">
        <v>9914.0743199999997</v>
      </c>
      <c r="R25" s="38">
        <v>0.37320680484872537</v>
      </c>
      <c r="S25" s="38">
        <v>18.014793336751989</v>
      </c>
      <c r="T25" s="38">
        <v>18.297220107988863</v>
      </c>
      <c r="U25" s="38">
        <v>4.760908429421578</v>
      </c>
      <c r="V25" s="38">
        <v>41.072921874162432</v>
      </c>
      <c r="W25" s="38">
        <v>0</v>
      </c>
      <c r="X25" s="38">
        <v>10.6817839549946</v>
      </c>
      <c r="Y25" s="38">
        <v>0</v>
      </c>
      <c r="Z25" s="38">
        <v>10.6817839549946</v>
      </c>
      <c r="AA25" s="38">
        <v>0</v>
      </c>
      <c r="AB25" s="38">
        <v>10.6817839549946</v>
      </c>
      <c r="AC25" s="38">
        <v>34.506499442905124</v>
      </c>
      <c r="AD25" s="38">
        <v>0.24208008963160568</v>
      </c>
      <c r="AE25" s="38">
        <v>34.748579532536731</v>
      </c>
      <c r="AF25" s="38">
        <v>86.876492166542491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416</v>
      </c>
      <c r="E26" s="38" t="s">
        <v>95</v>
      </c>
      <c r="F26" s="38">
        <v>416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539</v>
      </c>
      <c r="N26" s="38" t="s">
        <v>95</v>
      </c>
      <c r="O26" s="38">
        <v>539</v>
      </c>
      <c r="P26" s="38">
        <v>955</v>
      </c>
      <c r="Q26" s="38">
        <v>1146.1381699999999</v>
      </c>
      <c r="R26" s="38">
        <v>0</v>
      </c>
      <c r="S26" s="38">
        <v>0</v>
      </c>
      <c r="T26" s="38">
        <v>36.295798437635142</v>
      </c>
      <c r="U26" s="38">
        <v>0</v>
      </c>
      <c r="V26" s="38">
        <v>36.295798437635142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47.027488841070536</v>
      </c>
      <c r="AD26" s="38">
        <v>0</v>
      </c>
      <c r="AE26" s="38">
        <v>47.027488841070536</v>
      </c>
      <c r="AF26" s="38">
        <v>83.323287278705678</v>
      </c>
      <c r="AG26" s="35"/>
    </row>
    <row r="27" spans="1:33">
      <c r="A27" s="31" t="s">
        <v>32</v>
      </c>
      <c r="B27" s="38">
        <v>17</v>
      </c>
      <c r="C27" s="38">
        <v>1672</v>
      </c>
      <c r="D27" s="38">
        <v>5869</v>
      </c>
      <c r="E27" s="38">
        <v>2605</v>
      </c>
      <c r="F27" s="38">
        <v>10146</v>
      </c>
      <c r="G27" s="38" t="s">
        <v>95</v>
      </c>
      <c r="H27" s="38">
        <v>9255</v>
      </c>
      <c r="I27" s="38">
        <v>29</v>
      </c>
      <c r="J27" s="38">
        <v>9284</v>
      </c>
      <c r="K27" s="38">
        <v>855</v>
      </c>
      <c r="L27" s="38">
        <v>10139</v>
      </c>
      <c r="M27" s="38">
        <v>6889</v>
      </c>
      <c r="N27" s="38" t="s">
        <v>95</v>
      </c>
      <c r="O27" s="38">
        <v>6889</v>
      </c>
      <c r="P27" s="38">
        <v>27191</v>
      </c>
      <c r="Q27" s="38">
        <v>31721.190809999996</v>
      </c>
      <c r="R27" s="38">
        <v>5.3591935125716687E-2</v>
      </c>
      <c r="S27" s="38">
        <v>5.2709244429528406</v>
      </c>
      <c r="T27" s="38">
        <v>18.501827485460659</v>
      </c>
      <c r="U27" s="38">
        <v>8.2121759413230571</v>
      </c>
      <c r="V27" s="38">
        <v>31.984927869736556</v>
      </c>
      <c r="W27" s="38">
        <v>0</v>
      </c>
      <c r="X27" s="38">
        <v>29.176079975794583</v>
      </c>
      <c r="Y27" s="38">
        <v>9.1421536390928454E-2</v>
      </c>
      <c r="Z27" s="38">
        <v>29.267501512185511</v>
      </c>
      <c r="AA27" s="38">
        <v>2.6953590901463391</v>
      </c>
      <c r="AB27" s="38">
        <v>31.962860602331848</v>
      </c>
      <c r="AC27" s="38">
        <v>21.717343593003658</v>
      </c>
      <c r="AD27" s="38">
        <v>0</v>
      </c>
      <c r="AE27" s="38">
        <v>21.717343593003658</v>
      </c>
      <c r="AF27" s="38">
        <v>85.718724000197781</v>
      </c>
      <c r="AG27" s="35"/>
    </row>
    <row r="28" spans="1:33">
      <c r="A28" s="31" t="s">
        <v>33</v>
      </c>
      <c r="B28" s="38" t="s">
        <v>95</v>
      </c>
      <c r="C28" s="38">
        <v>685</v>
      </c>
      <c r="D28" s="38" t="s">
        <v>95</v>
      </c>
      <c r="E28" s="38" t="s">
        <v>95</v>
      </c>
      <c r="F28" s="38">
        <v>685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236</v>
      </c>
      <c r="L28" s="38">
        <v>236</v>
      </c>
      <c r="M28" s="38">
        <v>925</v>
      </c>
      <c r="N28" s="38" t="s">
        <v>95</v>
      </c>
      <c r="O28" s="38">
        <v>925</v>
      </c>
      <c r="P28" s="38">
        <v>1846</v>
      </c>
      <c r="Q28" s="38">
        <v>1927.8307</v>
      </c>
      <c r="R28" s="38">
        <v>0</v>
      </c>
      <c r="S28" s="38">
        <v>35.532165765385933</v>
      </c>
      <c r="T28" s="38">
        <v>0</v>
      </c>
      <c r="U28" s="38">
        <v>0</v>
      </c>
      <c r="V28" s="38">
        <v>35.532165765385933</v>
      </c>
      <c r="W28" s="38">
        <v>0</v>
      </c>
      <c r="X28" s="38">
        <v>0</v>
      </c>
      <c r="Y28" s="38">
        <v>0</v>
      </c>
      <c r="Z28" s="38">
        <v>0</v>
      </c>
      <c r="AA28" s="38">
        <v>12.241738862235154</v>
      </c>
      <c r="AB28" s="38">
        <v>12.241738862235154</v>
      </c>
      <c r="AC28" s="38">
        <v>47.981391726981009</v>
      </c>
      <c r="AD28" s="38">
        <v>0</v>
      </c>
      <c r="AE28" s="38">
        <v>47.981391726981009</v>
      </c>
      <c r="AF28" s="38">
        <v>95.755296354602095</v>
      </c>
      <c r="AG28" s="35"/>
    </row>
    <row r="29" spans="1:33">
      <c r="A29" s="31" t="s">
        <v>34</v>
      </c>
      <c r="B29" s="38">
        <v>12</v>
      </c>
      <c r="C29" s="38">
        <v>383</v>
      </c>
      <c r="D29" s="38" t="s">
        <v>95</v>
      </c>
      <c r="E29" s="38" t="s">
        <v>95</v>
      </c>
      <c r="F29" s="38">
        <v>383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275</v>
      </c>
      <c r="L29" s="38">
        <v>275</v>
      </c>
      <c r="M29" s="38">
        <v>1656</v>
      </c>
      <c r="N29" s="38" t="s">
        <v>95</v>
      </c>
      <c r="O29" s="38">
        <v>1656</v>
      </c>
      <c r="P29" s="38">
        <v>2326</v>
      </c>
      <c r="Q29" s="38">
        <v>3083.63105</v>
      </c>
      <c r="R29" s="38">
        <v>0.38915161397145742</v>
      </c>
      <c r="S29" s="38">
        <v>12.420422345922351</v>
      </c>
      <c r="T29" s="38">
        <v>0</v>
      </c>
      <c r="U29" s="38">
        <v>0</v>
      </c>
      <c r="V29" s="38">
        <v>12.420422345922351</v>
      </c>
      <c r="W29" s="38">
        <v>0</v>
      </c>
      <c r="X29" s="38">
        <v>0</v>
      </c>
      <c r="Y29" s="38">
        <v>0</v>
      </c>
      <c r="Z29" s="38">
        <v>0</v>
      </c>
      <c r="AA29" s="38">
        <v>8.918057820179234</v>
      </c>
      <c r="AB29" s="38">
        <v>8.918057820179234</v>
      </c>
      <c r="AC29" s="38">
        <v>53.702922728061125</v>
      </c>
      <c r="AD29" s="38">
        <v>0</v>
      </c>
      <c r="AE29" s="38">
        <v>53.702922728061125</v>
      </c>
      <c r="AF29" s="38">
        <v>75.430554508134165</v>
      </c>
      <c r="AG29" s="35"/>
    </row>
    <row r="30" spans="1:33">
      <c r="A30" s="31" t="s">
        <v>35</v>
      </c>
      <c r="B30" s="38">
        <v>28</v>
      </c>
      <c r="C30" s="38">
        <v>1997</v>
      </c>
      <c r="D30" s="38">
        <v>25092</v>
      </c>
      <c r="E30" s="38">
        <v>11012</v>
      </c>
      <c r="F30" s="38">
        <v>38101</v>
      </c>
      <c r="G30" s="38" t="s">
        <v>95</v>
      </c>
      <c r="H30" s="38">
        <v>13896</v>
      </c>
      <c r="I30" s="38">
        <v>1808</v>
      </c>
      <c r="J30" s="38">
        <v>15704</v>
      </c>
      <c r="K30" s="38" t="s">
        <v>95</v>
      </c>
      <c r="L30" s="38">
        <v>15704</v>
      </c>
      <c r="M30" s="38">
        <v>15345</v>
      </c>
      <c r="N30" s="38">
        <v>443</v>
      </c>
      <c r="O30" s="38">
        <v>15788</v>
      </c>
      <c r="P30" s="38">
        <v>69621</v>
      </c>
      <c r="Q30" s="38">
        <v>88277.764919999987</v>
      </c>
      <c r="R30" s="38">
        <v>3.1718066293788087E-2</v>
      </c>
      <c r="S30" s="38">
        <v>2.2621777995962433</v>
      </c>
      <c r="T30" s="38">
        <v>28.423918551561812</v>
      </c>
      <c r="U30" s="38">
        <v>12.474262358114085</v>
      </c>
      <c r="V30" s="38">
        <v>43.160358709272138</v>
      </c>
      <c r="W30" s="38">
        <v>0</v>
      </c>
      <c r="X30" s="38">
        <v>15.74122318637426</v>
      </c>
      <c r="Y30" s="38">
        <v>2.0480808521131735</v>
      </c>
      <c r="Z30" s="38">
        <v>17.789304038487433</v>
      </c>
      <c r="AA30" s="38">
        <v>0</v>
      </c>
      <c r="AB30" s="38">
        <v>17.789304038487433</v>
      </c>
      <c r="AC30" s="38">
        <v>17.382633117077791</v>
      </c>
      <c r="AD30" s="38">
        <v>0.50182512029100435</v>
      </c>
      <c r="AE30" s="38">
        <v>17.884458237368797</v>
      </c>
      <c r="AF30" s="38">
        <v>78.865839051422157</v>
      </c>
      <c r="AG30" s="35"/>
    </row>
    <row r="31" spans="1:33">
      <c r="A31" s="31" t="s">
        <v>36</v>
      </c>
      <c r="B31" s="38" t="s">
        <v>95</v>
      </c>
      <c r="C31" s="38">
        <v>362</v>
      </c>
      <c r="D31" s="38">
        <v>1321</v>
      </c>
      <c r="E31" s="38">
        <v>218</v>
      </c>
      <c r="F31" s="38">
        <v>1901</v>
      </c>
      <c r="G31" s="38" t="s">
        <v>95</v>
      </c>
      <c r="H31" s="38">
        <v>435</v>
      </c>
      <c r="I31" s="38" t="s">
        <v>95</v>
      </c>
      <c r="J31" s="38">
        <v>435</v>
      </c>
      <c r="K31" s="38" t="s">
        <v>95</v>
      </c>
      <c r="L31" s="38">
        <v>435</v>
      </c>
      <c r="M31" s="38">
        <v>177</v>
      </c>
      <c r="N31" s="38" t="s">
        <v>95</v>
      </c>
      <c r="O31" s="38">
        <v>177</v>
      </c>
      <c r="P31" s="38">
        <v>2513</v>
      </c>
      <c r="Q31" s="38">
        <v>2431.3123500000002</v>
      </c>
      <c r="R31" s="38">
        <v>0</v>
      </c>
      <c r="S31" s="38">
        <v>14.889078320191972</v>
      </c>
      <c r="T31" s="38">
        <v>54.332796853518218</v>
      </c>
      <c r="U31" s="38">
        <v>8.9663510326017963</v>
      </c>
      <c r="V31" s="38">
        <v>78.188226206311995</v>
      </c>
      <c r="W31" s="38">
        <v>0</v>
      </c>
      <c r="X31" s="38">
        <v>17.891572014595326</v>
      </c>
      <c r="Y31" s="38">
        <v>0</v>
      </c>
      <c r="Z31" s="38">
        <v>17.891572014595326</v>
      </c>
      <c r="AA31" s="38">
        <v>0</v>
      </c>
      <c r="AB31" s="38">
        <v>17.891572014595326</v>
      </c>
      <c r="AC31" s="38">
        <v>7.2800189576629259</v>
      </c>
      <c r="AD31" s="38">
        <v>0</v>
      </c>
      <c r="AE31" s="38">
        <v>7.2800189576629259</v>
      </c>
      <c r="AF31" s="38">
        <v>103.35981717857024</v>
      </c>
      <c r="AG31" s="35"/>
    </row>
    <row r="32" spans="1:33">
      <c r="A32" s="31" t="s">
        <v>37</v>
      </c>
      <c r="B32" s="38">
        <v>15</v>
      </c>
      <c r="C32" s="38" t="s">
        <v>95</v>
      </c>
      <c r="D32" s="38" t="s">
        <v>95</v>
      </c>
      <c r="E32" s="38">
        <v>49</v>
      </c>
      <c r="F32" s="38">
        <v>49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258</v>
      </c>
      <c r="L32" s="38">
        <v>258</v>
      </c>
      <c r="M32" s="38">
        <v>860</v>
      </c>
      <c r="N32" s="38" t="s">
        <v>95</v>
      </c>
      <c r="O32" s="38">
        <v>860</v>
      </c>
      <c r="P32" s="38">
        <v>1182</v>
      </c>
      <c r="Q32" s="38">
        <v>1498.4673</v>
      </c>
      <c r="R32" s="38">
        <v>1.0010228451431673</v>
      </c>
      <c r="S32" s="38">
        <v>0</v>
      </c>
      <c r="T32" s="38">
        <v>0</v>
      </c>
      <c r="U32" s="38">
        <v>3.2700079608010131</v>
      </c>
      <c r="V32" s="38">
        <v>3.2700079608010131</v>
      </c>
      <c r="W32" s="38">
        <v>0</v>
      </c>
      <c r="X32" s="38">
        <v>0</v>
      </c>
      <c r="Y32" s="38">
        <v>0</v>
      </c>
      <c r="Z32" s="38">
        <v>0</v>
      </c>
      <c r="AA32" s="38">
        <v>17.217592936462477</v>
      </c>
      <c r="AB32" s="38">
        <v>17.217592936462477</v>
      </c>
      <c r="AC32" s="38">
        <v>57.391976454874921</v>
      </c>
      <c r="AD32" s="38">
        <v>0</v>
      </c>
      <c r="AE32" s="38">
        <v>57.391976454874921</v>
      </c>
      <c r="AF32" s="38">
        <v>78.880600197281581</v>
      </c>
      <c r="AG32" s="35"/>
    </row>
    <row r="33" spans="1:33">
      <c r="A33" s="31" t="s">
        <v>38</v>
      </c>
      <c r="B33" s="38">
        <v>124</v>
      </c>
      <c r="C33" s="38">
        <v>677</v>
      </c>
      <c r="D33" s="38">
        <v>839</v>
      </c>
      <c r="E33" s="38" t="s">
        <v>95</v>
      </c>
      <c r="F33" s="38">
        <v>1516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1458</v>
      </c>
      <c r="L33" s="38">
        <v>1458</v>
      </c>
      <c r="M33" s="38">
        <v>3942</v>
      </c>
      <c r="N33" s="38" t="s">
        <v>95</v>
      </c>
      <c r="O33" s="38">
        <v>3942</v>
      </c>
      <c r="P33" s="38">
        <v>7040</v>
      </c>
      <c r="Q33" s="38">
        <v>9085.869490000001</v>
      </c>
      <c r="R33" s="38">
        <v>1.3647565611246744</v>
      </c>
      <c r="S33" s="38">
        <v>7.4511305796887459</v>
      </c>
      <c r="T33" s="38">
        <v>9.2341189901903373</v>
      </c>
      <c r="U33" s="38">
        <v>0</v>
      </c>
      <c r="V33" s="38">
        <v>16.685249569879083</v>
      </c>
      <c r="W33" s="38">
        <v>0</v>
      </c>
      <c r="X33" s="38">
        <v>0</v>
      </c>
      <c r="Y33" s="38">
        <v>0</v>
      </c>
      <c r="Z33" s="38">
        <v>0</v>
      </c>
      <c r="AA33" s="38">
        <v>16.046895694514316</v>
      </c>
      <c r="AB33" s="38">
        <v>16.046895694514316</v>
      </c>
      <c r="AC33" s="38">
        <v>43.386051322205375</v>
      </c>
      <c r="AD33" s="38">
        <v>0</v>
      </c>
      <c r="AE33" s="38">
        <v>43.386051322205375</v>
      </c>
      <c r="AF33" s="38">
        <v>77.48295314772345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712</v>
      </c>
      <c r="E34" s="38" t="s">
        <v>95</v>
      </c>
      <c r="F34" s="38">
        <v>712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208</v>
      </c>
      <c r="N34" s="38" t="s">
        <v>95</v>
      </c>
      <c r="O34" s="38">
        <v>208</v>
      </c>
      <c r="P34" s="38">
        <v>920</v>
      </c>
      <c r="Q34" s="38">
        <v>582.93101000000001</v>
      </c>
      <c r="R34" s="38">
        <v>0</v>
      </c>
      <c r="S34" s="38">
        <v>0</v>
      </c>
      <c r="T34" s="38">
        <v>122.14138342031247</v>
      </c>
      <c r="U34" s="38">
        <v>0</v>
      </c>
      <c r="V34" s="38">
        <v>122.14138342031247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35.681752459866559</v>
      </c>
      <c r="AD34" s="38">
        <v>0</v>
      </c>
      <c r="AE34" s="38">
        <v>35.681752459866559</v>
      </c>
      <c r="AF34" s="38">
        <v>157.82313588017902</v>
      </c>
      <c r="AG34" s="35"/>
    </row>
    <row r="35" spans="1:33">
      <c r="A35" s="31" t="s">
        <v>40</v>
      </c>
      <c r="B35" s="38" t="s">
        <v>95</v>
      </c>
      <c r="C35" s="38">
        <v>492</v>
      </c>
      <c r="D35" s="38">
        <v>458</v>
      </c>
      <c r="E35" s="38">
        <v>118</v>
      </c>
      <c r="F35" s="38">
        <v>1068</v>
      </c>
      <c r="G35" s="38" t="s">
        <v>95</v>
      </c>
      <c r="H35" s="38">
        <v>900</v>
      </c>
      <c r="I35" s="38" t="s">
        <v>95</v>
      </c>
      <c r="J35" s="38">
        <v>900</v>
      </c>
      <c r="K35" s="38" t="s">
        <v>95</v>
      </c>
      <c r="L35" s="38">
        <v>900</v>
      </c>
      <c r="M35" s="38">
        <v>990</v>
      </c>
      <c r="N35" s="38" t="s">
        <v>95</v>
      </c>
      <c r="O35" s="38">
        <v>990</v>
      </c>
      <c r="P35" s="38">
        <v>2958</v>
      </c>
      <c r="Q35" s="38">
        <v>4567.6830599999994</v>
      </c>
      <c r="R35" s="38">
        <v>0</v>
      </c>
      <c r="S35" s="38">
        <v>10.771325276671014</v>
      </c>
      <c r="T35" s="38">
        <v>10.026965399827896</v>
      </c>
      <c r="U35" s="38">
        <v>2.5833666313967067</v>
      </c>
      <c r="V35" s="38">
        <v>23.381657307895615</v>
      </c>
      <c r="W35" s="38">
        <v>0</v>
      </c>
      <c r="X35" s="38">
        <v>19.703643798788441</v>
      </c>
      <c r="Y35" s="38">
        <v>0</v>
      </c>
      <c r="Z35" s="38">
        <v>19.703643798788441</v>
      </c>
      <c r="AA35" s="38">
        <v>0</v>
      </c>
      <c r="AB35" s="38">
        <v>19.703643798788441</v>
      </c>
      <c r="AC35" s="38">
        <v>21.674008178667286</v>
      </c>
      <c r="AD35" s="38">
        <v>0</v>
      </c>
      <c r="AE35" s="38">
        <v>21.674008178667286</v>
      </c>
      <c r="AF35" s="38">
        <v>64.75930928535135</v>
      </c>
      <c r="AG35" s="35"/>
    </row>
    <row r="36" spans="1:33">
      <c r="A36" s="31" t="s">
        <v>41</v>
      </c>
      <c r="B36" s="38" t="s">
        <v>95</v>
      </c>
      <c r="C36" s="38">
        <v>650</v>
      </c>
      <c r="D36" s="38" t="s">
        <v>95</v>
      </c>
      <c r="E36" s="38">
        <v>38</v>
      </c>
      <c r="F36" s="38">
        <v>688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350</v>
      </c>
      <c r="L36" s="38">
        <v>350</v>
      </c>
      <c r="M36" s="38">
        <v>1902</v>
      </c>
      <c r="N36" s="38" t="s">
        <v>95</v>
      </c>
      <c r="O36" s="38">
        <v>1902</v>
      </c>
      <c r="P36" s="38">
        <v>2940</v>
      </c>
      <c r="Q36" s="38">
        <v>3568.4778900000001</v>
      </c>
      <c r="R36" s="38">
        <v>0</v>
      </c>
      <c r="S36" s="38">
        <v>18.215049105992918</v>
      </c>
      <c r="T36" s="38">
        <v>0</v>
      </c>
      <c r="U36" s="38">
        <v>1.0648797938888168</v>
      </c>
      <c r="V36" s="38">
        <v>19.279928899881735</v>
      </c>
      <c r="W36" s="38">
        <v>0</v>
      </c>
      <c r="X36" s="38">
        <v>0</v>
      </c>
      <c r="Y36" s="38">
        <v>0</v>
      </c>
      <c r="Z36" s="38">
        <v>0</v>
      </c>
      <c r="AA36" s="38">
        <v>9.8081033647654188</v>
      </c>
      <c r="AB36" s="38">
        <v>9.8081033647654188</v>
      </c>
      <c r="AC36" s="38">
        <v>53.300035999382359</v>
      </c>
      <c r="AD36" s="38">
        <v>0</v>
      </c>
      <c r="AE36" s="38">
        <v>53.300035999382359</v>
      </c>
      <c r="AF36" s="38">
        <v>82.388068264029513</v>
      </c>
      <c r="AG36" s="35"/>
    </row>
    <row r="37" spans="1:33">
      <c r="A37" s="31" t="s">
        <v>42</v>
      </c>
      <c r="B37" s="38">
        <v>41</v>
      </c>
      <c r="C37" s="38">
        <v>255</v>
      </c>
      <c r="D37" s="38">
        <v>3567</v>
      </c>
      <c r="E37" s="38">
        <v>998</v>
      </c>
      <c r="F37" s="38">
        <v>4820</v>
      </c>
      <c r="G37" s="38">
        <v>1168</v>
      </c>
      <c r="H37" s="38">
        <v>3012</v>
      </c>
      <c r="I37" s="38">
        <v>39</v>
      </c>
      <c r="J37" s="38">
        <v>4219</v>
      </c>
      <c r="K37" s="38" t="s">
        <v>95</v>
      </c>
      <c r="L37" s="38">
        <v>4219</v>
      </c>
      <c r="M37" s="38">
        <v>3378</v>
      </c>
      <c r="N37" s="38" t="s">
        <v>95</v>
      </c>
      <c r="O37" s="38">
        <v>3378</v>
      </c>
      <c r="P37" s="38">
        <v>12458</v>
      </c>
      <c r="Q37" s="38">
        <v>14169.60226</v>
      </c>
      <c r="R37" s="38">
        <v>0.28935180570128438</v>
      </c>
      <c r="S37" s="38">
        <v>1.7996270842396955</v>
      </c>
      <c r="T37" s="38">
        <v>25.173607096011743</v>
      </c>
      <c r="U37" s="38">
        <v>7.0432463924361421</v>
      </c>
      <c r="V37" s="38">
        <v>34.016480572687577</v>
      </c>
      <c r="W37" s="38">
        <v>8.2429977819292723</v>
      </c>
      <c r="X37" s="38">
        <v>21.256771677372406</v>
      </c>
      <c r="Y37" s="38">
        <v>0.27523708347195341</v>
      </c>
      <c r="Z37" s="38">
        <v>29.775006542773628</v>
      </c>
      <c r="AA37" s="38">
        <v>0</v>
      </c>
      <c r="AB37" s="38">
        <v>29.775006542773628</v>
      </c>
      <c r="AC37" s="38">
        <v>23.839765845339969</v>
      </c>
      <c r="AD37" s="38">
        <v>0</v>
      </c>
      <c r="AE37" s="38">
        <v>23.839765845339969</v>
      </c>
      <c r="AF37" s="38">
        <v>87.920604766502464</v>
      </c>
      <c r="AG37" s="35"/>
    </row>
    <row r="38" spans="1:33">
      <c r="A38" s="31" t="s">
        <v>43</v>
      </c>
      <c r="B38" s="38" t="s">
        <v>95</v>
      </c>
      <c r="C38" s="38">
        <v>177</v>
      </c>
      <c r="D38" s="38">
        <v>935</v>
      </c>
      <c r="E38" s="38">
        <v>68</v>
      </c>
      <c r="F38" s="38">
        <v>1180</v>
      </c>
      <c r="G38" s="38">
        <v>239</v>
      </c>
      <c r="H38" s="38">
        <v>1375</v>
      </c>
      <c r="I38" s="38">
        <v>83</v>
      </c>
      <c r="J38" s="38">
        <v>1697</v>
      </c>
      <c r="K38" s="38">
        <v>402</v>
      </c>
      <c r="L38" s="38">
        <v>2099</v>
      </c>
      <c r="M38" s="38">
        <v>1211</v>
      </c>
      <c r="N38" s="38" t="s">
        <v>95</v>
      </c>
      <c r="O38" s="38">
        <v>1211</v>
      </c>
      <c r="P38" s="38">
        <v>4490</v>
      </c>
      <c r="Q38" s="38">
        <v>5308.4855100000004</v>
      </c>
      <c r="R38" s="38">
        <v>0</v>
      </c>
      <c r="S38" s="38">
        <v>3.3342843201996417</v>
      </c>
      <c r="T38" s="38">
        <v>17.613309827043306</v>
      </c>
      <c r="U38" s="38">
        <v>1.2809679874213313</v>
      </c>
      <c r="V38" s="38">
        <v>22.22856213466428</v>
      </c>
      <c r="W38" s="38">
        <v>4.5022257204955611</v>
      </c>
      <c r="X38" s="38">
        <v>25.901926216240156</v>
      </c>
      <c r="Y38" s="38">
        <v>1.5635344552348602</v>
      </c>
      <c r="Z38" s="38">
        <v>31.967686391970577</v>
      </c>
      <c r="AA38" s="38">
        <v>7.5727813374025761</v>
      </c>
      <c r="AB38" s="38">
        <v>39.540467729373155</v>
      </c>
      <c r="AC38" s="38">
        <v>22.812532834812238</v>
      </c>
      <c r="AD38" s="38">
        <v>0</v>
      </c>
      <c r="AE38" s="38">
        <v>22.812532834812238</v>
      </c>
      <c r="AF38" s="38">
        <v>84.581562698849666</v>
      </c>
      <c r="AG38" s="35"/>
    </row>
    <row r="39" spans="1:33">
      <c r="A39" s="31" t="s">
        <v>44</v>
      </c>
      <c r="B39" s="38">
        <v>7</v>
      </c>
      <c r="C39" s="38">
        <v>373</v>
      </c>
      <c r="D39" s="38" t="s">
        <v>95</v>
      </c>
      <c r="E39" s="38" t="s">
        <v>95</v>
      </c>
      <c r="F39" s="38">
        <v>373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1568</v>
      </c>
      <c r="N39" s="38" t="s">
        <v>95</v>
      </c>
      <c r="O39" s="38">
        <v>1568</v>
      </c>
      <c r="P39" s="38">
        <v>1948</v>
      </c>
      <c r="Q39" s="38">
        <v>2574.6188299999999</v>
      </c>
      <c r="R39" s="38">
        <v>0.27188490655139042</v>
      </c>
      <c r="S39" s="38">
        <v>14.487581449095515</v>
      </c>
      <c r="T39" s="38">
        <v>0</v>
      </c>
      <c r="U39" s="38">
        <v>0</v>
      </c>
      <c r="V39" s="38">
        <v>14.487581449095515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60.902219067511446</v>
      </c>
      <c r="AD39" s="38">
        <v>0</v>
      </c>
      <c r="AE39" s="38">
        <v>60.902219067511446</v>
      </c>
      <c r="AF39" s="38">
        <v>75.661685423158346</v>
      </c>
      <c r="AG39" s="35"/>
    </row>
    <row r="40" spans="1:33">
      <c r="A40" s="31" t="s">
        <v>45</v>
      </c>
      <c r="B40" s="38">
        <v>165</v>
      </c>
      <c r="C40" s="38" t="s">
        <v>95</v>
      </c>
      <c r="D40" s="38">
        <v>1306</v>
      </c>
      <c r="E40" s="38">
        <v>56</v>
      </c>
      <c r="F40" s="38">
        <v>1362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328</v>
      </c>
      <c r="L40" s="38">
        <v>328</v>
      </c>
      <c r="M40" s="38">
        <v>3754</v>
      </c>
      <c r="N40" s="38" t="s">
        <v>95</v>
      </c>
      <c r="O40" s="38">
        <v>3754</v>
      </c>
      <c r="P40" s="38">
        <v>5609</v>
      </c>
      <c r="Q40" s="38">
        <v>7061.3833699999996</v>
      </c>
      <c r="R40" s="38">
        <v>2.3366526267501042</v>
      </c>
      <c r="S40" s="38">
        <v>0</v>
      </c>
      <c r="T40" s="38">
        <v>18.494959579003854</v>
      </c>
      <c r="U40" s="38">
        <v>0.79304573998791406</v>
      </c>
      <c r="V40" s="38">
        <v>19.288005318991768</v>
      </c>
      <c r="W40" s="38">
        <v>0</v>
      </c>
      <c r="X40" s="38">
        <v>0</v>
      </c>
      <c r="Y40" s="38">
        <v>0</v>
      </c>
      <c r="Z40" s="38">
        <v>0</v>
      </c>
      <c r="AA40" s="38">
        <v>4.6449821913577827</v>
      </c>
      <c r="AB40" s="38">
        <v>4.6449821913577827</v>
      </c>
      <c r="AC40" s="38">
        <v>53.162387641332664</v>
      </c>
      <c r="AD40" s="38">
        <v>0</v>
      </c>
      <c r="AE40" s="38">
        <v>53.162387641332664</v>
      </c>
      <c r="AF40" s="38">
        <v>79.432027778432314</v>
      </c>
      <c r="AG40" s="35"/>
    </row>
    <row r="41" spans="1:33">
      <c r="A41" s="31" t="s">
        <v>46</v>
      </c>
      <c r="B41" s="38">
        <v>4</v>
      </c>
      <c r="C41" s="38">
        <v>1078</v>
      </c>
      <c r="D41" s="38">
        <v>709</v>
      </c>
      <c r="E41" s="38">
        <v>513</v>
      </c>
      <c r="F41" s="38">
        <v>2300</v>
      </c>
      <c r="G41" s="38" t="s">
        <v>95</v>
      </c>
      <c r="H41" s="38">
        <v>1179</v>
      </c>
      <c r="I41" s="38">
        <v>92</v>
      </c>
      <c r="J41" s="38">
        <v>1271</v>
      </c>
      <c r="K41" s="38" t="s">
        <v>95</v>
      </c>
      <c r="L41" s="38">
        <v>1271</v>
      </c>
      <c r="M41" s="38">
        <v>1672</v>
      </c>
      <c r="N41" s="38" t="s">
        <v>95</v>
      </c>
      <c r="O41" s="38">
        <v>1672</v>
      </c>
      <c r="P41" s="38">
        <v>5247</v>
      </c>
      <c r="Q41" s="38">
        <v>7274.8756200000007</v>
      </c>
      <c r="R41" s="38">
        <v>5.4983757921623411E-2</v>
      </c>
      <c r="S41" s="38">
        <v>14.818122759877507</v>
      </c>
      <c r="T41" s="38">
        <v>9.7458710916077482</v>
      </c>
      <c r="U41" s="38">
        <v>7.0516669534482013</v>
      </c>
      <c r="V41" s="38">
        <v>31.615660804933455</v>
      </c>
      <c r="W41" s="38">
        <v>0</v>
      </c>
      <c r="X41" s="38">
        <v>16.206462647398499</v>
      </c>
      <c r="Y41" s="38">
        <v>1.2646264321973382</v>
      </c>
      <c r="Z41" s="38">
        <v>17.471089079595835</v>
      </c>
      <c r="AA41" s="38">
        <v>0</v>
      </c>
      <c r="AB41" s="38">
        <v>17.471089079595835</v>
      </c>
      <c r="AC41" s="38">
        <v>22.983210811238582</v>
      </c>
      <c r="AD41" s="38">
        <v>0</v>
      </c>
      <c r="AE41" s="38">
        <v>22.983210811238582</v>
      </c>
      <c r="AF41" s="38">
        <v>72.124944453689494</v>
      </c>
      <c r="AG41" s="35"/>
    </row>
    <row r="42" spans="1:33">
      <c r="A42" s="31" t="s">
        <v>47</v>
      </c>
      <c r="B42" s="38" t="s">
        <v>95</v>
      </c>
      <c r="C42" s="38">
        <v>941</v>
      </c>
      <c r="D42" s="38">
        <v>241</v>
      </c>
      <c r="E42" s="38">
        <v>114</v>
      </c>
      <c r="F42" s="38">
        <v>1296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547</v>
      </c>
      <c r="L42" s="38">
        <v>547</v>
      </c>
      <c r="M42" s="38">
        <v>2351</v>
      </c>
      <c r="N42" s="38" t="s">
        <v>95</v>
      </c>
      <c r="O42" s="38">
        <v>2351</v>
      </c>
      <c r="P42" s="38">
        <v>4194</v>
      </c>
      <c r="Q42" s="38">
        <v>4641.1372099999999</v>
      </c>
      <c r="R42" s="38">
        <v>0</v>
      </c>
      <c r="S42" s="38">
        <v>20.275203197450825</v>
      </c>
      <c r="T42" s="38">
        <v>5.1926928486563746</v>
      </c>
      <c r="U42" s="38">
        <v>2.4562945425179534</v>
      </c>
      <c r="V42" s="38">
        <v>27.924190588625155</v>
      </c>
      <c r="W42" s="38">
        <v>0</v>
      </c>
      <c r="X42" s="38">
        <v>0</v>
      </c>
      <c r="Y42" s="38">
        <v>0</v>
      </c>
      <c r="Z42" s="38">
        <v>0</v>
      </c>
      <c r="AA42" s="38">
        <v>11.785904515415092</v>
      </c>
      <c r="AB42" s="38">
        <v>11.785904515415092</v>
      </c>
      <c r="AC42" s="38">
        <v>50.655688328593932</v>
      </c>
      <c r="AD42" s="38">
        <v>0</v>
      </c>
      <c r="AE42" s="38">
        <v>50.655688328593932</v>
      </c>
      <c r="AF42" s="38">
        <v>90.365783432634174</v>
      </c>
      <c r="AG42" s="35"/>
    </row>
    <row r="43" spans="1:33">
      <c r="A43" s="31" t="s">
        <v>48</v>
      </c>
      <c r="B43" s="38">
        <v>4</v>
      </c>
      <c r="C43" s="38">
        <v>881</v>
      </c>
      <c r="D43" s="38">
        <v>490</v>
      </c>
      <c r="E43" s="38">
        <v>224</v>
      </c>
      <c r="F43" s="38">
        <v>1595</v>
      </c>
      <c r="G43" s="38" t="s">
        <v>95</v>
      </c>
      <c r="H43" s="38">
        <v>1126</v>
      </c>
      <c r="I43" s="38" t="s">
        <v>95</v>
      </c>
      <c r="J43" s="38">
        <v>1126</v>
      </c>
      <c r="K43" s="38">
        <v>605</v>
      </c>
      <c r="L43" s="38">
        <v>1731</v>
      </c>
      <c r="M43" s="38">
        <v>3324</v>
      </c>
      <c r="N43" s="38" t="s">
        <v>95</v>
      </c>
      <c r="O43" s="38">
        <v>3324</v>
      </c>
      <c r="P43" s="38">
        <v>6654</v>
      </c>
      <c r="Q43" s="38">
        <v>7942.674939999999</v>
      </c>
      <c r="R43" s="38">
        <v>5.0360867468661634E-2</v>
      </c>
      <c r="S43" s="38">
        <v>11.091981059972726</v>
      </c>
      <c r="T43" s="38">
        <v>6.1692062649110513</v>
      </c>
      <c r="U43" s="38">
        <v>2.8202085782450519</v>
      </c>
      <c r="V43" s="38">
        <v>20.081395903128829</v>
      </c>
      <c r="W43" s="38">
        <v>0</v>
      </c>
      <c r="X43" s="38">
        <v>14.176584192428251</v>
      </c>
      <c r="Y43" s="38">
        <v>0</v>
      </c>
      <c r="Z43" s="38">
        <v>14.176584192428251</v>
      </c>
      <c r="AA43" s="38">
        <v>7.6170812046350731</v>
      </c>
      <c r="AB43" s="38">
        <v>21.793665397063325</v>
      </c>
      <c r="AC43" s="38">
        <v>41.849880866457823</v>
      </c>
      <c r="AD43" s="38">
        <v>0</v>
      </c>
      <c r="AE43" s="38">
        <v>41.849880866457823</v>
      </c>
      <c r="AF43" s="38">
        <v>83.775303034118636</v>
      </c>
      <c r="AG43" s="35"/>
    </row>
    <row r="44" spans="1:33">
      <c r="A44" s="31" t="s">
        <v>49</v>
      </c>
      <c r="B44" s="38" t="s">
        <v>95</v>
      </c>
      <c r="C44" s="38">
        <v>215</v>
      </c>
      <c r="D44" s="38" t="s">
        <v>95</v>
      </c>
      <c r="E44" s="38" t="s">
        <v>95</v>
      </c>
      <c r="F44" s="38">
        <v>215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109</v>
      </c>
      <c r="N44" s="38" t="s">
        <v>95</v>
      </c>
      <c r="O44" s="38">
        <v>109</v>
      </c>
      <c r="P44" s="38">
        <v>324</v>
      </c>
      <c r="Q44" s="38">
        <v>339.94313</v>
      </c>
      <c r="R44" s="38">
        <v>0</v>
      </c>
      <c r="S44" s="38">
        <v>63.245872919979291</v>
      </c>
      <c r="T44" s="38">
        <v>0</v>
      </c>
      <c r="U44" s="38">
        <v>0</v>
      </c>
      <c r="V44" s="38">
        <v>63.245872919979291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32.06418673617555</v>
      </c>
      <c r="AD44" s="38">
        <v>0</v>
      </c>
      <c r="AE44" s="38">
        <v>32.06418673617555</v>
      </c>
      <c r="AF44" s="38">
        <v>95.310059656154834</v>
      </c>
      <c r="AG44" s="35"/>
    </row>
    <row r="45" spans="1:33">
      <c r="A45" s="31" t="s">
        <v>50</v>
      </c>
      <c r="B45" s="38">
        <v>14</v>
      </c>
      <c r="C45" s="38">
        <v>672</v>
      </c>
      <c r="D45" s="38">
        <v>1126</v>
      </c>
      <c r="E45" s="38" t="s">
        <v>95</v>
      </c>
      <c r="F45" s="38">
        <v>1798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2022</v>
      </c>
      <c r="N45" s="38" t="s">
        <v>95</v>
      </c>
      <c r="O45" s="38">
        <v>2022</v>
      </c>
      <c r="P45" s="38">
        <v>3834</v>
      </c>
      <c r="Q45" s="38">
        <v>4848.80285</v>
      </c>
      <c r="R45" s="38">
        <v>0.2887310627611927</v>
      </c>
      <c r="S45" s="38">
        <v>13.859091012537249</v>
      </c>
      <c r="T45" s="38">
        <v>23.222226904935926</v>
      </c>
      <c r="U45" s="38">
        <v>0</v>
      </c>
      <c r="V45" s="38">
        <v>37.081317917473179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41.701014921652259</v>
      </c>
      <c r="AD45" s="38">
        <v>0</v>
      </c>
      <c r="AE45" s="38">
        <v>41.701014921652259</v>
      </c>
      <c r="AF45" s="38">
        <v>79.071063901886632</v>
      </c>
      <c r="AG45" s="35"/>
    </row>
    <row r="46" spans="1:33">
      <c r="A46" s="31" t="s">
        <v>51</v>
      </c>
      <c r="B46" s="38" t="s">
        <v>95</v>
      </c>
      <c r="C46" s="38">
        <v>262</v>
      </c>
      <c r="D46" s="38" t="s">
        <v>95</v>
      </c>
      <c r="E46" s="38" t="s">
        <v>95</v>
      </c>
      <c r="F46" s="38">
        <v>262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38</v>
      </c>
      <c r="N46" s="38" t="s">
        <v>95</v>
      </c>
      <c r="O46" s="38">
        <v>38</v>
      </c>
      <c r="P46" s="38">
        <v>300</v>
      </c>
      <c r="Q46" s="38">
        <v>356.57580000000002</v>
      </c>
      <c r="R46" s="38">
        <v>0</v>
      </c>
      <c r="S46" s="38">
        <v>73.47666330693221</v>
      </c>
      <c r="T46" s="38">
        <v>0</v>
      </c>
      <c r="U46" s="38">
        <v>0</v>
      </c>
      <c r="V46" s="38">
        <v>73.47666330693221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10.656920632303144</v>
      </c>
      <c r="AD46" s="38">
        <v>0</v>
      </c>
      <c r="AE46" s="38">
        <v>10.656920632303144</v>
      </c>
      <c r="AF46" s="38">
        <v>84.133583939235351</v>
      </c>
      <c r="AG46" s="35"/>
    </row>
    <row r="47" spans="1:33">
      <c r="A47" s="31" t="s">
        <v>52</v>
      </c>
      <c r="B47" s="38">
        <v>12</v>
      </c>
      <c r="C47" s="38">
        <v>1380</v>
      </c>
      <c r="D47" s="38">
        <v>1544</v>
      </c>
      <c r="E47" s="38">
        <v>286</v>
      </c>
      <c r="F47" s="38">
        <v>3210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473</v>
      </c>
      <c r="L47" s="38">
        <v>473</v>
      </c>
      <c r="M47" s="38">
        <v>4962</v>
      </c>
      <c r="N47" s="38" t="s">
        <v>95</v>
      </c>
      <c r="O47" s="38">
        <v>4962</v>
      </c>
      <c r="P47" s="38">
        <v>8657</v>
      </c>
      <c r="Q47" s="38">
        <v>10630.7655</v>
      </c>
      <c r="R47" s="38">
        <v>0.11287992383991539</v>
      </c>
      <c r="S47" s="38">
        <v>12.98119124159027</v>
      </c>
      <c r="T47" s="38">
        <v>14.523883534069114</v>
      </c>
      <c r="U47" s="38">
        <v>2.6903048515179835</v>
      </c>
      <c r="V47" s="38">
        <v>30.195379627177367</v>
      </c>
      <c r="W47" s="38">
        <v>0</v>
      </c>
      <c r="X47" s="38">
        <v>0</v>
      </c>
      <c r="Y47" s="38">
        <v>0</v>
      </c>
      <c r="Z47" s="38">
        <v>0</v>
      </c>
      <c r="AA47" s="38">
        <v>4.4493503313566647</v>
      </c>
      <c r="AB47" s="38">
        <v>4.4493503313566647</v>
      </c>
      <c r="AC47" s="38">
        <v>46.675848507805014</v>
      </c>
      <c r="AD47" s="38">
        <v>0</v>
      </c>
      <c r="AE47" s="38">
        <v>46.675848507805014</v>
      </c>
      <c r="AF47" s="38">
        <v>81.433458390178956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227</v>
      </c>
      <c r="E48" s="38" t="s">
        <v>95</v>
      </c>
      <c r="F48" s="38">
        <v>227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360</v>
      </c>
      <c r="N48" s="38" t="s">
        <v>95</v>
      </c>
      <c r="O48" s="38">
        <v>360</v>
      </c>
      <c r="P48" s="38">
        <v>587</v>
      </c>
      <c r="Q48" s="38">
        <v>567.02805000000001</v>
      </c>
      <c r="R48" s="38">
        <v>0</v>
      </c>
      <c r="S48" s="38">
        <v>0</v>
      </c>
      <c r="T48" s="38">
        <v>40.033292885598868</v>
      </c>
      <c r="U48" s="38">
        <v>0</v>
      </c>
      <c r="V48" s="38">
        <v>40.033292885598868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63.488922637954154</v>
      </c>
      <c r="AD48" s="38">
        <v>0</v>
      </c>
      <c r="AE48" s="38">
        <v>63.488922637954154</v>
      </c>
      <c r="AF48" s="38">
        <v>103.52221552355302</v>
      </c>
      <c r="AG48" s="35"/>
    </row>
    <row r="49" spans="1:33">
      <c r="A49" s="31" t="s">
        <v>54</v>
      </c>
      <c r="B49" s="38" t="s">
        <v>95</v>
      </c>
      <c r="C49" s="38">
        <v>434</v>
      </c>
      <c r="D49" s="38">
        <v>383</v>
      </c>
      <c r="E49" s="38" t="s">
        <v>95</v>
      </c>
      <c r="F49" s="38">
        <v>817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945</v>
      </c>
      <c r="N49" s="38" t="s">
        <v>95</v>
      </c>
      <c r="O49" s="38">
        <v>945</v>
      </c>
      <c r="P49" s="38">
        <v>1762</v>
      </c>
      <c r="Q49" s="38">
        <v>1918.3022999999998</v>
      </c>
      <c r="R49" s="38">
        <v>0</v>
      </c>
      <c r="S49" s="38">
        <v>22.624171383206914</v>
      </c>
      <c r="T49" s="38">
        <v>19.96557059854435</v>
      </c>
      <c r="U49" s="38">
        <v>0</v>
      </c>
      <c r="V49" s="38">
        <v>42.589741981751267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49.262308656982796</v>
      </c>
      <c r="AD49" s="38">
        <v>0</v>
      </c>
      <c r="AE49" s="38">
        <v>49.262308656982796</v>
      </c>
      <c r="AF49" s="38">
        <v>91.852050638734056</v>
      </c>
      <c r="AG49" s="35"/>
    </row>
    <row r="50" spans="1:33">
      <c r="A50" s="31" t="s">
        <v>55</v>
      </c>
      <c r="B50" s="38">
        <v>1</v>
      </c>
      <c r="C50" s="38" t="s">
        <v>95</v>
      </c>
      <c r="D50" s="38">
        <v>181</v>
      </c>
      <c r="E50" s="38" t="s">
        <v>95</v>
      </c>
      <c r="F50" s="38">
        <v>181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640</v>
      </c>
      <c r="L50" s="38">
        <v>640</v>
      </c>
      <c r="M50" s="38">
        <v>206</v>
      </c>
      <c r="N50" s="38" t="s">
        <v>95</v>
      </c>
      <c r="O50" s="38">
        <v>206</v>
      </c>
      <c r="P50" s="38">
        <v>1028</v>
      </c>
      <c r="Q50" s="38">
        <v>1407.8984500000001</v>
      </c>
      <c r="R50" s="38">
        <v>7.1027850055520689E-2</v>
      </c>
      <c r="S50" s="38">
        <v>0</v>
      </c>
      <c r="T50" s="38">
        <v>12.856040860049244</v>
      </c>
      <c r="U50" s="38">
        <v>0</v>
      </c>
      <c r="V50" s="38">
        <v>12.856040860049244</v>
      </c>
      <c r="W50" s="38">
        <v>0</v>
      </c>
      <c r="X50" s="38">
        <v>0</v>
      </c>
      <c r="Y50" s="38">
        <v>0</v>
      </c>
      <c r="Z50" s="38">
        <v>0</v>
      </c>
      <c r="AA50" s="38">
        <v>45.457824035533243</v>
      </c>
      <c r="AB50" s="38">
        <v>45.457824035533243</v>
      </c>
      <c r="AC50" s="38">
        <v>14.631737111437262</v>
      </c>
      <c r="AD50" s="38">
        <v>0</v>
      </c>
      <c r="AE50" s="38">
        <v>14.631737111437262</v>
      </c>
      <c r="AF50" s="38">
        <v>73.016629857075273</v>
      </c>
      <c r="AG50" s="35"/>
    </row>
    <row r="51" spans="1:33">
      <c r="A51" s="31" t="s">
        <v>56</v>
      </c>
      <c r="B51" s="38" t="s">
        <v>95</v>
      </c>
      <c r="C51" s="38">
        <v>388</v>
      </c>
      <c r="D51" s="38">
        <v>1421</v>
      </c>
      <c r="E51" s="38">
        <v>244</v>
      </c>
      <c r="F51" s="38">
        <v>2053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353</v>
      </c>
      <c r="N51" s="38" t="s">
        <v>95</v>
      </c>
      <c r="O51" s="38">
        <v>353</v>
      </c>
      <c r="P51" s="38">
        <v>2406</v>
      </c>
      <c r="Q51" s="38">
        <v>3117.9892499999996</v>
      </c>
      <c r="R51" s="38">
        <v>0</v>
      </c>
      <c r="S51" s="38">
        <v>12.443917181561805</v>
      </c>
      <c r="T51" s="38">
        <v>45.574243079895169</v>
      </c>
      <c r="U51" s="38">
        <v>7.8255561657244339</v>
      </c>
      <c r="V51" s="38">
        <v>65.843716427181405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11.321398879101332</v>
      </c>
      <c r="AD51" s="38">
        <v>0</v>
      </c>
      <c r="AE51" s="38">
        <v>11.321398879101332</v>
      </c>
      <c r="AF51" s="38">
        <v>77.165115306282729</v>
      </c>
      <c r="AG51" s="35"/>
    </row>
    <row r="52" spans="1:33">
      <c r="A52" s="31" t="s">
        <v>57</v>
      </c>
      <c r="B52" s="38">
        <v>18</v>
      </c>
      <c r="C52" s="38">
        <v>1093</v>
      </c>
      <c r="D52" s="38">
        <v>1050</v>
      </c>
      <c r="E52" s="38">
        <v>145</v>
      </c>
      <c r="F52" s="38">
        <v>2288</v>
      </c>
      <c r="G52" s="38" t="s">
        <v>95</v>
      </c>
      <c r="H52" s="38">
        <v>942</v>
      </c>
      <c r="I52" s="38" t="s">
        <v>95</v>
      </c>
      <c r="J52" s="38">
        <v>942</v>
      </c>
      <c r="K52" s="38">
        <v>245</v>
      </c>
      <c r="L52" s="38">
        <v>1187</v>
      </c>
      <c r="M52" s="38">
        <v>2696</v>
      </c>
      <c r="N52" s="38" t="s">
        <v>95</v>
      </c>
      <c r="O52" s="38">
        <v>2696</v>
      </c>
      <c r="P52" s="38">
        <v>6189</v>
      </c>
      <c r="Q52" s="38">
        <v>7692.144690000001</v>
      </c>
      <c r="R52" s="38">
        <v>0.23400495863527493</v>
      </c>
      <c r="S52" s="38">
        <v>14.209301099353084</v>
      </c>
      <c r="T52" s="38">
        <v>13.650289253724372</v>
      </c>
      <c r="U52" s="38">
        <v>1.885039944561937</v>
      </c>
      <c r="V52" s="38">
        <v>29.744630297639393</v>
      </c>
      <c r="W52" s="38">
        <v>0</v>
      </c>
      <c r="X52" s="38">
        <v>12.246259501912721</v>
      </c>
      <c r="Y52" s="38">
        <v>0</v>
      </c>
      <c r="Z52" s="38">
        <v>12.246259501912721</v>
      </c>
      <c r="AA52" s="38">
        <v>3.1850674925356866</v>
      </c>
      <c r="AB52" s="38">
        <v>15.431326994448408</v>
      </c>
      <c r="AC52" s="38">
        <v>35.04874269337229</v>
      </c>
      <c r="AD52" s="38">
        <v>0</v>
      </c>
      <c r="AE52" s="38">
        <v>35.04874269337229</v>
      </c>
      <c r="AF52" s="38">
        <v>80.458704944095373</v>
      </c>
      <c r="AG52" s="35"/>
    </row>
    <row r="53" spans="1:33">
      <c r="A53" s="31" t="s">
        <v>58</v>
      </c>
      <c r="B53" s="38">
        <v>15</v>
      </c>
      <c r="C53" s="38">
        <v>359</v>
      </c>
      <c r="D53" s="38" t="s">
        <v>95</v>
      </c>
      <c r="E53" s="38" t="s">
        <v>95</v>
      </c>
      <c r="F53" s="38">
        <v>359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310</v>
      </c>
      <c r="L53" s="38">
        <v>310</v>
      </c>
      <c r="M53" s="38">
        <v>417</v>
      </c>
      <c r="N53" s="38" t="s">
        <v>95</v>
      </c>
      <c r="O53" s="38">
        <v>417</v>
      </c>
      <c r="P53" s="38">
        <v>1101</v>
      </c>
      <c r="Q53" s="38">
        <v>1573.99254</v>
      </c>
      <c r="R53" s="38">
        <v>0.95299053958667435</v>
      </c>
      <c r="S53" s="38">
        <v>22.80824024744107</v>
      </c>
      <c r="T53" s="38">
        <v>0</v>
      </c>
      <c r="U53" s="38">
        <v>0</v>
      </c>
      <c r="V53" s="38">
        <v>22.80824024744107</v>
      </c>
      <c r="W53" s="38">
        <v>0</v>
      </c>
      <c r="X53" s="38">
        <v>0</v>
      </c>
      <c r="Y53" s="38">
        <v>0</v>
      </c>
      <c r="Z53" s="38">
        <v>0</v>
      </c>
      <c r="AA53" s="38">
        <v>19.695137818124604</v>
      </c>
      <c r="AB53" s="38">
        <v>19.695137818124604</v>
      </c>
      <c r="AC53" s="38">
        <v>26.493137000509545</v>
      </c>
      <c r="AD53" s="38">
        <v>0</v>
      </c>
      <c r="AE53" s="38">
        <v>26.493137000509545</v>
      </c>
      <c r="AF53" s="38">
        <v>69.949505605661898</v>
      </c>
      <c r="AG53" s="35"/>
    </row>
    <row r="54" spans="1:33">
      <c r="A54" s="31" t="s">
        <v>59</v>
      </c>
      <c r="B54" s="38" t="s">
        <v>95</v>
      </c>
      <c r="C54" s="38">
        <v>224</v>
      </c>
      <c r="D54" s="38">
        <v>1643</v>
      </c>
      <c r="E54" s="38">
        <v>39</v>
      </c>
      <c r="F54" s="38">
        <v>1906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 t="s">
        <v>95</v>
      </c>
      <c r="M54" s="38">
        <v>1154</v>
      </c>
      <c r="N54" s="38" t="s">
        <v>95</v>
      </c>
      <c r="O54" s="38">
        <v>1154</v>
      </c>
      <c r="P54" s="38">
        <v>3060</v>
      </c>
      <c r="Q54" s="38">
        <v>3391.1230799999998</v>
      </c>
      <c r="R54" s="38">
        <v>0</v>
      </c>
      <c r="S54" s="38">
        <v>6.605481273183397</v>
      </c>
      <c r="T54" s="38">
        <v>48.450025588572856</v>
      </c>
      <c r="U54" s="38">
        <v>1.1500614716703235</v>
      </c>
      <c r="V54" s="38">
        <v>56.205568333426577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34.030024059168035</v>
      </c>
      <c r="AD54" s="38">
        <v>0</v>
      </c>
      <c r="AE54" s="38">
        <v>34.030024059168035</v>
      </c>
      <c r="AF54" s="38">
        <v>90.235592392594612</v>
      </c>
      <c r="AG54" s="35"/>
    </row>
    <row r="55" spans="1:33">
      <c r="A55" s="31" t="s">
        <v>60</v>
      </c>
      <c r="B55" s="38">
        <v>47</v>
      </c>
      <c r="C55" s="38">
        <v>157</v>
      </c>
      <c r="D55" s="38" t="s">
        <v>95</v>
      </c>
      <c r="E55" s="38" t="s">
        <v>95</v>
      </c>
      <c r="F55" s="38">
        <v>157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496</v>
      </c>
      <c r="N55" s="38" t="s">
        <v>95</v>
      </c>
      <c r="O55" s="38">
        <v>496</v>
      </c>
      <c r="P55" s="38">
        <v>700</v>
      </c>
      <c r="Q55" s="38">
        <v>840.56340999999998</v>
      </c>
      <c r="R55" s="38">
        <v>5.5914877379685128</v>
      </c>
      <c r="S55" s="38">
        <v>18.677948401299076</v>
      </c>
      <c r="T55" s="38">
        <v>0</v>
      </c>
      <c r="U55" s="38">
        <v>0</v>
      </c>
      <c r="V55" s="38">
        <v>18.677948401299076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59.008040809199635</v>
      </c>
      <c r="AD55" s="38">
        <v>0</v>
      </c>
      <c r="AE55" s="38">
        <v>59.008040809199635</v>
      </c>
      <c r="AF55" s="38">
        <v>83.277476948467225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1272</v>
      </c>
      <c r="E56" s="38">
        <v>153</v>
      </c>
      <c r="F56" s="38">
        <v>1425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385</v>
      </c>
      <c r="L56" s="38">
        <v>385</v>
      </c>
      <c r="M56" s="38">
        <v>1396</v>
      </c>
      <c r="N56" s="38" t="s">
        <v>95</v>
      </c>
      <c r="O56" s="38">
        <v>1396</v>
      </c>
      <c r="P56" s="38">
        <v>3206</v>
      </c>
      <c r="Q56" s="38">
        <v>3833.5659800000003</v>
      </c>
      <c r="R56" s="38">
        <v>0</v>
      </c>
      <c r="S56" s="38">
        <v>0</v>
      </c>
      <c r="T56" s="38">
        <v>33.180594950918255</v>
      </c>
      <c r="U56" s="38">
        <v>3.9910621285302619</v>
      </c>
      <c r="V56" s="38">
        <v>37.171657079448515</v>
      </c>
      <c r="W56" s="38">
        <v>0</v>
      </c>
      <c r="X56" s="38">
        <v>0</v>
      </c>
      <c r="Y56" s="38">
        <v>0</v>
      </c>
      <c r="Z56" s="38">
        <v>0</v>
      </c>
      <c r="AA56" s="38">
        <v>10.042868754798372</v>
      </c>
      <c r="AB56" s="38">
        <v>10.042868754798372</v>
      </c>
      <c r="AC56" s="38">
        <v>36.415181251165002</v>
      </c>
      <c r="AD56" s="38">
        <v>0</v>
      </c>
      <c r="AE56" s="38">
        <v>36.415181251165002</v>
      </c>
      <c r="AF56" s="38">
        <v>83.629707085411894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2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5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5.25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 t="s">
        <v>9</v>
      </c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 t="s">
        <v>11</v>
      </c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724</v>
      </c>
      <c r="C61" s="29">
        <v>23259</v>
      </c>
      <c r="D61" s="29">
        <v>70535</v>
      </c>
      <c r="E61" s="29">
        <v>22915</v>
      </c>
      <c r="F61" s="29">
        <v>116709</v>
      </c>
      <c r="G61" s="29">
        <v>1407</v>
      </c>
      <c r="H61" s="29">
        <v>42019</v>
      </c>
      <c r="I61" s="29">
        <v>2274</v>
      </c>
      <c r="J61" s="29">
        <v>45700</v>
      </c>
      <c r="K61" s="29">
        <v>11901</v>
      </c>
      <c r="L61" s="29">
        <v>57601</v>
      </c>
      <c r="M61" s="29">
        <v>95747</v>
      </c>
      <c r="N61" s="29">
        <v>467</v>
      </c>
      <c r="O61" s="29">
        <v>96214</v>
      </c>
      <c r="P61" s="29">
        <v>271248</v>
      </c>
      <c r="Q61" s="29">
        <v>329827.99988999998</v>
      </c>
      <c r="R61" s="30">
        <v>0.21950834987977344</v>
      </c>
      <c r="S61" s="30">
        <v>7.0518573340520039</v>
      </c>
      <c r="T61" s="30">
        <v>21.385388755206936</v>
      </c>
      <c r="U61" s="30">
        <v>6.9475605490262557</v>
      </c>
      <c r="V61" s="30">
        <v>35.384806638285198</v>
      </c>
      <c r="W61" s="30">
        <v>0.42658597828845479</v>
      </c>
      <c r="X61" s="30">
        <v>12.739670377898069</v>
      </c>
      <c r="Y61" s="30">
        <v>0.68945025915276914</v>
      </c>
      <c r="Z61" s="30">
        <v>13.855706615339292</v>
      </c>
      <c r="AA61" s="30">
        <v>3.6082442982309173</v>
      </c>
      <c r="AB61" s="30">
        <v>17.463950913570208</v>
      </c>
      <c r="AC61" s="30">
        <v>29.029372894942913</v>
      </c>
      <c r="AD61" s="30">
        <v>0.14158894943902514</v>
      </c>
      <c r="AE61" s="30">
        <v>29.170961844381939</v>
      </c>
      <c r="AF61" s="30">
        <v>82.239227746117123</v>
      </c>
      <c r="AG61" s="35"/>
    </row>
    <row r="62" spans="1:33">
      <c r="A62" s="31" t="s">
        <v>64</v>
      </c>
      <c r="B62" s="38">
        <v>320</v>
      </c>
      <c r="C62" s="38">
        <v>1140</v>
      </c>
      <c r="D62" s="38">
        <v>3659</v>
      </c>
      <c r="E62" s="38">
        <v>904</v>
      </c>
      <c r="F62" s="38">
        <v>5703</v>
      </c>
      <c r="G62" s="38" t="s">
        <v>95</v>
      </c>
      <c r="H62" s="38">
        <v>2772</v>
      </c>
      <c r="I62" s="38" t="s">
        <v>95</v>
      </c>
      <c r="J62" s="38">
        <v>2772</v>
      </c>
      <c r="K62" s="38">
        <v>2367</v>
      </c>
      <c r="L62" s="38">
        <v>5139</v>
      </c>
      <c r="M62" s="38">
        <v>13689</v>
      </c>
      <c r="N62" s="38" t="s">
        <v>95</v>
      </c>
      <c r="O62" s="38">
        <v>13689</v>
      </c>
      <c r="P62" s="38">
        <v>24851</v>
      </c>
      <c r="Q62" s="38">
        <v>31276.011439999998</v>
      </c>
      <c r="R62" s="38">
        <v>1.0231483660053298</v>
      </c>
      <c r="S62" s="38">
        <v>3.6449660538939872</v>
      </c>
      <c r="T62" s="38">
        <v>11.699062097542193</v>
      </c>
      <c r="U62" s="38">
        <v>2.8903941339650565</v>
      </c>
      <c r="V62" s="38">
        <v>18.234422285401237</v>
      </c>
      <c r="W62" s="38">
        <v>0</v>
      </c>
      <c r="X62" s="38">
        <v>8.8630227205211689</v>
      </c>
      <c r="Y62" s="38">
        <v>0</v>
      </c>
      <c r="Z62" s="38">
        <v>8.8630227205211689</v>
      </c>
      <c r="AA62" s="38">
        <v>7.568100569795674</v>
      </c>
      <c r="AB62" s="38">
        <v>16.431123290316844</v>
      </c>
      <c r="AC62" s="38">
        <v>43.768368694521747</v>
      </c>
      <c r="AD62" s="38">
        <v>0</v>
      </c>
      <c r="AE62" s="38">
        <v>43.768368694521747</v>
      </c>
      <c r="AF62" s="38">
        <v>79.457062636245155</v>
      </c>
      <c r="AG62" s="35"/>
    </row>
    <row r="63" spans="1:33">
      <c r="A63" s="31" t="s">
        <v>65</v>
      </c>
      <c r="B63" s="38">
        <v>67</v>
      </c>
      <c r="C63" s="38">
        <v>3118</v>
      </c>
      <c r="D63" s="38">
        <v>912</v>
      </c>
      <c r="E63" s="38">
        <v>338</v>
      </c>
      <c r="F63" s="38">
        <v>4368</v>
      </c>
      <c r="G63" s="38" t="s">
        <v>95</v>
      </c>
      <c r="H63" s="38">
        <v>1126</v>
      </c>
      <c r="I63" s="38" t="s">
        <v>95</v>
      </c>
      <c r="J63" s="38">
        <v>1126</v>
      </c>
      <c r="K63" s="38">
        <v>2102</v>
      </c>
      <c r="L63" s="38">
        <v>3228</v>
      </c>
      <c r="M63" s="38">
        <v>8249</v>
      </c>
      <c r="N63" s="38" t="s">
        <v>95</v>
      </c>
      <c r="O63" s="38">
        <v>8249</v>
      </c>
      <c r="P63" s="38">
        <v>15912</v>
      </c>
      <c r="Q63" s="38">
        <v>18835.387939999997</v>
      </c>
      <c r="R63" s="38">
        <v>0.35571340613438945</v>
      </c>
      <c r="S63" s="38">
        <v>16.553946273537708</v>
      </c>
      <c r="T63" s="38">
        <v>4.8419496476800479</v>
      </c>
      <c r="U63" s="38">
        <v>1.7944944966182632</v>
      </c>
      <c r="V63" s="38">
        <v>23.190390417836017</v>
      </c>
      <c r="W63" s="38">
        <v>0</v>
      </c>
      <c r="X63" s="38">
        <v>5.9781088851839179</v>
      </c>
      <c r="Y63" s="38">
        <v>0</v>
      </c>
      <c r="Z63" s="38">
        <v>5.9781088851839179</v>
      </c>
      <c r="AA63" s="38">
        <v>11.15984447305204</v>
      </c>
      <c r="AB63" s="38">
        <v>17.137953358235958</v>
      </c>
      <c r="AC63" s="38">
        <v>43.795222197053413</v>
      </c>
      <c r="AD63" s="38">
        <v>0</v>
      </c>
      <c r="AE63" s="38">
        <v>43.795222197053413</v>
      </c>
      <c r="AF63" s="38">
        <v>84.479279379259779</v>
      </c>
      <c r="AG63" s="35"/>
    </row>
    <row r="64" spans="1:33">
      <c r="A64" s="31" t="s">
        <v>66</v>
      </c>
      <c r="B64" s="38">
        <v>28</v>
      </c>
      <c r="C64" s="38">
        <v>1997</v>
      </c>
      <c r="D64" s="38">
        <v>25092</v>
      </c>
      <c r="E64" s="38">
        <v>11012</v>
      </c>
      <c r="F64" s="38">
        <v>38101</v>
      </c>
      <c r="G64" s="38" t="s">
        <v>95</v>
      </c>
      <c r="H64" s="38">
        <v>13896</v>
      </c>
      <c r="I64" s="38">
        <v>1808</v>
      </c>
      <c r="J64" s="38">
        <v>15704</v>
      </c>
      <c r="K64" s="38" t="s">
        <v>95</v>
      </c>
      <c r="L64" s="38">
        <v>15704</v>
      </c>
      <c r="M64" s="38">
        <v>15345</v>
      </c>
      <c r="N64" s="38">
        <v>443</v>
      </c>
      <c r="O64" s="38">
        <v>15788</v>
      </c>
      <c r="P64" s="38">
        <v>69621</v>
      </c>
      <c r="Q64" s="38">
        <v>88277.764919999987</v>
      </c>
      <c r="R64" s="38">
        <v>3.1718066293788087E-2</v>
      </c>
      <c r="S64" s="38">
        <v>2.2621777995962433</v>
      </c>
      <c r="T64" s="38">
        <v>28.423918551561812</v>
      </c>
      <c r="U64" s="38">
        <v>12.474262358114085</v>
      </c>
      <c r="V64" s="38">
        <v>43.160358709272138</v>
      </c>
      <c r="W64" s="38">
        <v>0</v>
      </c>
      <c r="X64" s="38">
        <v>15.74122318637426</v>
      </c>
      <c r="Y64" s="38">
        <v>2.0480808521131735</v>
      </c>
      <c r="Z64" s="38">
        <v>17.789304038487433</v>
      </c>
      <c r="AA64" s="38">
        <v>0</v>
      </c>
      <c r="AB64" s="38">
        <v>17.789304038487433</v>
      </c>
      <c r="AC64" s="38">
        <v>17.382633117077791</v>
      </c>
      <c r="AD64" s="38">
        <v>0.50182512029100435</v>
      </c>
      <c r="AE64" s="38">
        <v>17.884458237368797</v>
      </c>
      <c r="AF64" s="38">
        <v>78.865839051422157</v>
      </c>
      <c r="AG64" s="35"/>
    </row>
    <row r="65" spans="1:33">
      <c r="A65" s="31" t="s">
        <v>67</v>
      </c>
      <c r="B65" s="38">
        <v>67</v>
      </c>
      <c r="C65" s="38">
        <v>5788</v>
      </c>
      <c r="D65" s="38">
        <v>4781</v>
      </c>
      <c r="E65" s="38">
        <v>1427</v>
      </c>
      <c r="F65" s="38">
        <v>11996</v>
      </c>
      <c r="G65" s="38" t="s">
        <v>95</v>
      </c>
      <c r="H65" s="38">
        <v>3138</v>
      </c>
      <c r="I65" s="38">
        <v>92</v>
      </c>
      <c r="J65" s="38">
        <v>3230</v>
      </c>
      <c r="K65" s="38">
        <v>951</v>
      </c>
      <c r="L65" s="38">
        <v>4181</v>
      </c>
      <c r="M65" s="38">
        <v>13817</v>
      </c>
      <c r="N65" s="38">
        <v>24</v>
      </c>
      <c r="O65" s="38">
        <v>13841</v>
      </c>
      <c r="P65" s="38">
        <v>30085</v>
      </c>
      <c r="Q65" s="38">
        <v>38163.241260000003</v>
      </c>
      <c r="R65" s="38">
        <v>0.1755616079450375</v>
      </c>
      <c r="S65" s="38">
        <v>15.166426668445927</v>
      </c>
      <c r="T65" s="38">
        <v>12.52776190425708</v>
      </c>
      <c r="U65" s="38">
        <v>3.7392002169786349</v>
      </c>
      <c r="V65" s="38">
        <v>31.433388789681644</v>
      </c>
      <c r="W65" s="38">
        <v>0</v>
      </c>
      <c r="X65" s="38">
        <v>8.2225720258436983</v>
      </c>
      <c r="Y65" s="38">
        <v>0.2410696706110963</v>
      </c>
      <c r="Z65" s="38">
        <v>8.4636416964547934</v>
      </c>
      <c r="AA65" s="38">
        <v>2.4919267038168758</v>
      </c>
      <c r="AB65" s="38">
        <v>10.95556840027167</v>
      </c>
      <c r="AC65" s="38">
        <v>36.204996074277361</v>
      </c>
      <c r="AD65" s="38">
        <v>6.2887740159416422E-2</v>
      </c>
      <c r="AE65" s="38">
        <v>36.267883814436779</v>
      </c>
      <c r="AF65" s="38">
        <v>78.83240261233513</v>
      </c>
      <c r="AG65" s="35"/>
    </row>
    <row r="66" spans="1:33">
      <c r="A66" s="31" t="s">
        <v>68</v>
      </c>
      <c r="B66" s="38">
        <v>30</v>
      </c>
      <c r="C66" s="38">
        <v>3772</v>
      </c>
      <c r="D66" s="38">
        <v>14289</v>
      </c>
      <c r="E66" s="38">
        <v>4593</v>
      </c>
      <c r="F66" s="38">
        <v>22654</v>
      </c>
      <c r="G66" s="38" t="s">
        <v>95</v>
      </c>
      <c r="H66" s="38">
        <v>4837</v>
      </c>
      <c r="I66" s="38">
        <v>223</v>
      </c>
      <c r="J66" s="38">
        <v>5060</v>
      </c>
      <c r="K66" s="38">
        <v>1741</v>
      </c>
      <c r="L66" s="38">
        <v>6801</v>
      </c>
      <c r="M66" s="38">
        <v>15686</v>
      </c>
      <c r="N66" s="38" t="s">
        <v>95</v>
      </c>
      <c r="O66" s="38">
        <v>15686</v>
      </c>
      <c r="P66" s="38">
        <v>45171</v>
      </c>
      <c r="Q66" s="38">
        <v>53329.024219999999</v>
      </c>
      <c r="R66" s="38">
        <v>5.6254545135196926E-2</v>
      </c>
      <c r="S66" s="38">
        <v>7.07307147499876</v>
      </c>
      <c r="T66" s="38">
        <v>26.794039847894297</v>
      </c>
      <c r="U66" s="38">
        <v>8.6125708601986499</v>
      </c>
      <c r="V66" s="38">
        <v>42.479682183091704</v>
      </c>
      <c r="W66" s="38">
        <v>0</v>
      </c>
      <c r="X66" s="38">
        <v>9.0701078272982514</v>
      </c>
      <c r="Y66" s="38">
        <v>0.41815878550496383</v>
      </c>
      <c r="Z66" s="38">
        <v>9.4882666128032156</v>
      </c>
      <c r="AA66" s="38">
        <v>3.2646387693459284</v>
      </c>
      <c r="AB66" s="38">
        <v>12.752905382149143</v>
      </c>
      <c r="AC66" s="38">
        <v>29.413626499689965</v>
      </c>
      <c r="AD66" s="38">
        <v>0</v>
      </c>
      <c r="AE66" s="38">
        <v>29.413626499689965</v>
      </c>
      <c r="AF66" s="38">
        <v>84.702468610066006</v>
      </c>
      <c r="AG66" s="35"/>
    </row>
    <row r="67" spans="1:33">
      <c r="A67" s="31" t="s">
        <v>69</v>
      </c>
      <c r="B67" s="38">
        <v>141</v>
      </c>
      <c r="C67" s="38">
        <v>3405</v>
      </c>
      <c r="D67" s="38">
        <v>9062</v>
      </c>
      <c r="E67" s="38">
        <v>2646</v>
      </c>
      <c r="F67" s="38">
        <v>15113</v>
      </c>
      <c r="G67" s="38" t="s">
        <v>95</v>
      </c>
      <c r="H67" s="38">
        <v>9255</v>
      </c>
      <c r="I67" s="38">
        <v>29</v>
      </c>
      <c r="J67" s="38">
        <v>9284</v>
      </c>
      <c r="K67" s="38">
        <v>2981</v>
      </c>
      <c r="L67" s="38">
        <v>12265</v>
      </c>
      <c r="M67" s="38">
        <v>14030</v>
      </c>
      <c r="N67" s="38" t="s">
        <v>95</v>
      </c>
      <c r="O67" s="38">
        <v>14030</v>
      </c>
      <c r="P67" s="38">
        <v>41549</v>
      </c>
      <c r="Q67" s="38">
        <v>49071.316389999993</v>
      </c>
      <c r="R67" s="38">
        <v>0.28733690141789986</v>
      </c>
      <c r="S67" s="38">
        <v>6.9388804916875806</v>
      </c>
      <c r="T67" s="38">
        <v>18.467000004602895</v>
      </c>
      <c r="U67" s="38">
        <v>5.3921520649061199</v>
      </c>
      <c r="V67" s="38">
        <v>30.798032561196596</v>
      </c>
      <c r="W67" s="38">
        <v>0</v>
      </c>
      <c r="X67" s="38">
        <v>18.860305124983427</v>
      </c>
      <c r="Y67" s="38">
        <v>5.9097660575312731E-2</v>
      </c>
      <c r="Z67" s="38">
        <v>18.919402785558738</v>
      </c>
      <c r="AA67" s="38">
        <v>6.0748319370692156</v>
      </c>
      <c r="AB67" s="38">
        <v>24.994234722627954</v>
      </c>
      <c r="AC67" s="38">
        <v>28.591040616263367</v>
      </c>
      <c r="AD67" s="38">
        <v>0</v>
      </c>
      <c r="AE67" s="38">
        <v>28.591040616263367</v>
      </c>
      <c r="AF67" s="38">
        <v>84.670644801505816</v>
      </c>
      <c r="AG67" s="35"/>
    </row>
    <row r="68" spans="1:33">
      <c r="A68" s="31" t="s">
        <v>70</v>
      </c>
      <c r="B68" s="38">
        <v>59</v>
      </c>
      <c r="C68" s="38">
        <v>2783</v>
      </c>
      <c r="D68" s="38">
        <v>8631</v>
      </c>
      <c r="E68" s="38">
        <v>1758</v>
      </c>
      <c r="F68" s="38">
        <v>13172</v>
      </c>
      <c r="G68" s="38">
        <v>1168</v>
      </c>
      <c r="H68" s="38">
        <v>4389</v>
      </c>
      <c r="I68" s="38">
        <v>39</v>
      </c>
      <c r="J68" s="38">
        <v>5596</v>
      </c>
      <c r="K68" s="38">
        <v>866</v>
      </c>
      <c r="L68" s="38">
        <v>6462</v>
      </c>
      <c r="M68" s="38">
        <v>8925</v>
      </c>
      <c r="N68" s="38" t="s">
        <v>95</v>
      </c>
      <c r="O68" s="38">
        <v>8925</v>
      </c>
      <c r="P68" s="38">
        <v>28618</v>
      </c>
      <c r="Q68" s="38">
        <v>33172.445229999998</v>
      </c>
      <c r="R68" s="38">
        <v>0.17785845930538297</v>
      </c>
      <c r="S68" s="38">
        <v>8.389493088930184</v>
      </c>
      <c r="T68" s="38">
        <v>26.018582411267126</v>
      </c>
      <c r="U68" s="38">
        <v>5.2995791772688685</v>
      </c>
      <c r="V68" s="38">
        <v>39.707654677466181</v>
      </c>
      <c r="W68" s="38">
        <v>3.520994584215039</v>
      </c>
      <c r="X68" s="38">
        <v>13.230860642225862</v>
      </c>
      <c r="Y68" s="38">
        <v>0.11756745615101587</v>
      </c>
      <c r="Z68" s="38">
        <v>16.869422682591917</v>
      </c>
      <c r="AA68" s="38">
        <v>2.6106004365840958</v>
      </c>
      <c r="AB68" s="38">
        <v>19.480023119176014</v>
      </c>
      <c r="AC68" s="38">
        <v>26.904860157636321</v>
      </c>
      <c r="AD68" s="38">
        <v>0</v>
      </c>
      <c r="AE68" s="38">
        <v>26.904860157636321</v>
      </c>
      <c r="AF68" s="38">
        <v>86.270396413583896</v>
      </c>
      <c r="AG68" s="35"/>
    </row>
    <row r="69" spans="1:33">
      <c r="A69" s="31" t="s">
        <v>71</v>
      </c>
      <c r="B69" s="38">
        <v>12</v>
      </c>
      <c r="C69" s="38">
        <v>1256</v>
      </c>
      <c r="D69" s="38">
        <v>4109</v>
      </c>
      <c r="E69" s="38">
        <v>237</v>
      </c>
      <c r="F69" s="38">
        <v>5602</v>
      </c>
      <c r="G69" s="38">
        <v>239</v>
      </c>
      <c r="H69" s="38">
        <v>2606</v>
      </c>
      <c r="I69" s="38">
        <v>83</v>
      </c>
      <c r="J69" s="38">
        <v>2928</v>
      </c>
      <c r="K69" s="38">
        <v>893</v>
      </c>
      <c r="L69" s="38">
        <v>3821</v>
      </c>
      <c r="M69" s="38">
        <v>6006</v>
      </c>
      <c r="N69" s="38" t="s">
        <v>95</v>
      </c>
      <c r="O69" s="38">
        <v>6006</v>
      </c>
      <c r="P69" s="38">
        <v>15441</v>
      </c>
      <c r="Q69" s="38">
        <v>17702.808489999999</v>
      </c>
      <c r="R69" s="38">
        <v>6.7785854469241902E-2</v>
      </c>
      <c r="S69" s="38">
        <v>7.094919434447319</v>
      </c>
      <c r="T69" s="38">
        <v>23.211006334509584</v>
      </c>
      <c r="U69" s="38">
        <v>1.3387706257675276</v>
      </c>
      <c r="V69" s="38">
        <v>31.644696394724431</v>
      </c>
      <c r="W69" s="38">
        <v>1.3500682681790679</v>
      </c>
      <c r="X69" s="38">
        <v>14.720828062237034</v>
      </c>
      <c r="Y69" s="38">
        <v>0.46885216007892316</v>
      </c>
      <c r="Z69" s="38">
        <v>16.539748490495025</v>
      </c>
      <c r="AA69" s="38">
        <v>5.0443973367527519</v>
      </c>
      <c r="AB69" s="38">
        <v>21.584145827247777</v>
      </c>
      <c r="AC69" s="38">
        <v>33.926820161855574</v>
      </c>
      <c r="AD69" s="38">
        <v>0</v>
      </c>
      <c r="AE69" s="38">
        <v>33.926820161855574</v>
      </c>
      <c r="AF69" s="38">
        <v>87.223448238297024</v>
      </c>
      <c r="AG69" s="35"/>
    </row>
    <row r="71" spans="1:33">
      <c r="A71" s="26" t="s">
        <v>136</v>
      </c>
    </row>
    <row r="73" spans="1:33">
      <c r="A73" s="27"/>
    </row>
  </sheetData>
  <mergeCells count="36">
    <mergeCell ref="AF59:AF60"/>
    <mergeCell ref="B59:B60"/>
    <mergeCell ref="R59:R60"/>
    <mergeCell ref="AA59:AA60"/>
    <mergeCell ref="AF8:AF9"/>
    <mergeCell ref="AB8:AB9"/>
    <mergeCell ref="AC8:AE8"/>
    <mergeCell ref="AA8:AA9"/>
    <mergeCell ref="B58:P58"/>
    <mergeCell ref="Q58:Q60"/>
    <mergeCell ref="R58:AF58"/>
    <mergeCell ref="C59:F59"/>
    <mergeCell ref="M59:O59"/>
    <mergeCell ref="P59:P60"/>
    <mergeCell ref="W8:Z8"/>
    <mergeCell ref="A58:A60"/>
    <mergeCell ref="K59:K60"/>
    <mergeCell ref="AC59:AE59"/>
    <mergeCell ref="S59:V59"/>
    <mergeCell ref="W59:Z59"/>
    <mergeCell ref="AB59:AB60"/>
    <mergeCell ref="G59:J59"/>
    <mergeCell ref="L59:L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B8:B9"/>
    <mergeCell ref="K8:K9"/>
    <mergeCell ref="R8:R9"/>
  </mergeCells>
  <hyperlinks>
    <hyperlink ref="AF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5.25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740</v>
      </c>
      <c r="C10" s="29">
        <v>24213</v>
      </c>
      <c r="D10" s="29">
        <v>74269</v>
      </c>
      <c r="E10" s="29">
        <v>23901</v>
      </c>
      <c r="F10" s="29">
        <v>122383</v>
      </c>
      <c r="G10" s="29">
        <v>1459</v>
      </c>
      <c r="H10" s="29">
        <v>43573</v>
      </c>
      <c r="I10" s="29">
        <v>2352</v>
      </c>
      <c r="J10" s="29">
        <v>47384</v>
      </c>
      <c r="K10" s="29">
        <v>12587</v>
      </c>
      <c r="L10" s="29">
        <v>59971</v>
      </c>
      <c r="M10" s="29">
        <v>100876</v>
      </c>
      <c r="N10" s="29">
        <v>469</v>
      </c>
      <c r="O10" s="29">
        <v>101345</v>
      </c>
      <c r="P10" s="29">
        <v>284439</v>
      </c>
      <c r="Q10" s="29">
        <v>359241</v>
      </c>
      <c r="R10" s="30">
        <v>0.20598985082437696</v>
      </c>
      <c r="S10" s="30">
        <v>6.7400435919062689</v>
      </c>
      <c r="T10" s="30">
        <v>20.673865176858989</v>
      </c>
      <c r="U10" s="30">
        <v>6.6531938169640989</v>
      </c>
      <c r="V10" s="30">
        <v>34.067102585729359</v>
      </c>
      <c r="W10" s="30">
        <v>0.40613404371995404</v>
      </c>
      <c r="X10" s="30">
        <v>12.129183472933212</v>
      </c>
      <c r="Y10" s="30">
        <v>0.65471368802558727</v>
      </c>
      <c r="Z10" s="30">
        <v>13.190031204678753</v>
      </c>
      <c r="AA10" s="30">
        <v>3.5037760166573415</v>
      </c>
      <c r="AB10" s="30">
        <v>16.693807221336094</v>
      </c>
      <c r="AC10" s="30">
        <v>28.080313772648445</v>
      </c>
      <c r="AD10" s="30">
        <v>0.1305530270765308</v>
      </c>
      <c r="AE10" s="30">
        <v>28.210866799724975</v>
      </c>
      <c r="AF10" s="30">
        <v>79.177766457614808</v>
      </c>
      <c r="AG10" s="35"/>
    </row>
    <row r="11" spans="1:37">
      <c r="A11" s="31" t="s">
        <v>16</v>
      </c>
      <c r="B11" s="38" t="s">
        <v>95</v>
      </c>
      <c r="C11" s="38">
        <v>532</v>
      </c>
      <c r="D11" s="38">
        <v>955</v>
      </c>
      <c r="E11" s="38" t="s">
        <v>95</v>
      </c>
      <c r="F11" s="38">
        <v>1487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698</v>
      </c>
      <c r="L11" s="38">
        <v>698</v>
      </c>
      <c r="M11" s="38">
        <v>2186</v>
      </c>
      <c r="N11" s="38" t="s">
        <v>95</v>
      </c>
      <c r="O11" s="38">
        <v>2186</v>
      </c>
      <c r="P11" s="38">
        <v>4371</v>
      </c>
      <c r="Q11" s="38">
        <v>5676.0221284013041</v>
      </c>
      <c r="R11" s="38">
        <v>0</v>
      </c>
      <c r="S11" s="38">
        <v>9.3727612043302937</v>
      </c>
      <c r="T11" s="38">
        <v>16.825163440104191</v>
      </c>
      <c r="U11" s="38">
        <v>0</v>
      </c>
      <c r="V11" s="38">
        <v>26.197924644434483</v>
      </c>
      <c r="W11" s="38">
        <v>0</v>
      </c>
      <c r="X11" s="38">
        <v>0</v>
      </c>
      <c r="Y11" s="38">
        <v>0</v>
      </c>
      <c r="Z11" s="38">
        <v>0</v>
      </c>
      <c r="AA11" s="38">
        <v>12.297344587636362</v>
      </c>
      <c r="AB11" s="38">
        <v>12.297344587636362</v>
      </c>
      <c r="AC11" s="38">
        <v>38.512887204259435</v>
      </c>
      <c r="AD11" s="38">
        <v>0</v>
      </c>
      <c r="AE11" s="38">
        <v>38.512887204259435</v>
      </c>
      <c r="AF11" s="38">
        <v>77.008156436330282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2316</v>
      </c>
      <c r="E12" s="38">
        <v>228</v>
      </c>
      <c r="F12" s="38">
        <v>2544</v>
      </c>
      <c r="G12" s="38" t="s">
        <v>95</v>
      </c>
      <c r="H12" s="38">
        <v>1360</v>
      </c>
      <c r="I12" s="38" t="s">
        <v>95</v>
      </c>
      <c r="J12" s="38">
        <v>1360</v>
      </c>
      <c r="K12" s="38">
        <v>221</v>
      </c>
      <c r="L12" s="38">
        <v>1581</v>
      </c>
      <c r="M12" s="38">
        <v>1506</v>
      </c>
      <c r="N12" s="38" t="s">
        <v>95</v>
      </c>
      <c r="O12" s="38">
        <v>1506</v>
      </c>
      <c r="P12" s="38">
        <v>5631</v>
      </c>
      <c r="Q12" s="38">
        <v>6693.6176177326297</v>
      </c>
      <c r="R12" s="38">
        <v>0</v>
      </c>
      <c r="S12" s="38">
        <v>0</v>
      </c>
      <c r="T12" s="38">
        <v>34.600124062427589</v>
      </c>
      <c r="U12" s="38">
        <v>3.4062298299799183</v>
      </c>
      <c r="V12" s="38">
        <v>38.00635389240751</v>
      </c>
      <c r="W12" s="38">
        <v>0</v>
      </c>
      <c r="X12" s="38">
        <v>20.317862143739863</v>
      </c>
      <c r="Y12" s="38">
        <v>0</v>
      </c>
      <c r="Z12" s="38">
        <v>20.317862143739863</v>
      </c>
      <c r="AA12" s="38">
        <v>3.3016525983577276</v>
      </c>
      <c r="AB12" s="38">
        <v>23.619514742097589</v>
      </c>
      <c r="AC12" s="38">
        <v>22.499044403288408</v>
      </c>
      <c r="AD12" s="38">
        <v>0</v>
      </c>
      <c r="AE12" s="38">
        <v>22.499044403288408</v>
      </c>
      <c r="AF12" s="38">
        <v>84.124913037793505</v>
      </c>
      <c r="AG12" s="35"/>
    </row>
    <row r="13" spans="1:37">
      <c r="A13" s="31" t="s">
        <v>18</v>
      </c>
      <c r="B13" s="38">
        <v>49</v>
      </c>
      <c r="C13" s="38">
        <v>809</v>
      </c>
      <c r="D13" s="38">
        <v>1732</v>
      </c>
      <c r="E13" s="38">
        <v>516</v>
      </c>
      <c r="F13" s="38">
        <v>3057</v>
      </c>
      <c r="G13" s="38" t="s">
        <v>95</v>
      </c>
      <c r="H13" s="38">
        <v>1400</v>
      </c>
      <c r="I13" s="38" t="s">
        <v>95</v>
      </c>
      <c r="J13" s="38">
        <v>1400</v>
      </c>
      <c r="K13" s="38">
        <v>408</v>
      </c>
      <c r="L13" s="38">
        <v>1808</v>
      </c>
      <c r="M13" s="38">
        <v>4163</v>
      </c>
      <c r="N13" s="38" t="s">
        <v>95</v>
      </c>
      <c r="O13" s="38">
        <v>4163</v>
      </c>
      <c r="P13" s="38">
        <v>9077</v>
      </c>
      <c r="Q13" s="38">
        <v>11381.80740678813</v>
      </c>
      <c r="R13" s="38">
        <v>0.43051158966875785</v>
      </c>
      <c r="S13" s="38">
        <v>7.1078342049392873</v>
      </c>
      <c r="T13" s="38">
        <v>15.217266802169155</v>
      </c>
      <c r="U13" s="38">
        <v>4.5335506177363074</v>
      </c>
      <c r="V13" s="38">
        <v>26.85865162484475</v>
      </c>
      <c r="W13" s="38">
        <v>0</v>
      </c>
      <c r="X13" s="38">
        <v>12.300331133393081</v>
      </c>
      <c r="Y13" s="38">
        <v>0</v>
      </c>
      <c r="Z13" s="38">
        <v>12.300331133393081</v>
      </c>
      <c r="AA13" s="38">
        <v>3.5846679303031266</v>
      </c>
      <c r="AB13" s="38">
        <v>15.884999063696208</v>
      </c>
      <c r="AC13" s="38">
        <v>36.575913220225281</v>
      </c>
      <c r="AD13" s="38">
        <v>0</v>
      </c>
      <c r="AE13" s="38">
        <v>36.575913220225281</v>
      </c>
      <c r="AF13" s="38">
        <v>79.750075498434995</v>
      </c>
      <c r="AG13" s="35"/>
    </row>
    <row r="14" spans="1:37">
      <c r="A14" s="31" t="s">
        <v>19</v>
      </c>
      <c r="B14" s="38" t="s">
        <v>95</v>
      </c>
      <c r="C14" s="38">
        <v>693</v>
      </c>
      <c r="D14" s="38">
        <v>704</v>
      </c>
      <c r="E14" s="38">
        <v>62</v>
      </c>
      <c r="F14" s="38">
        <v>1459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1607</v>
      </c>
      <c r="N14" s="38" t="s">
        <v>95</v>
      </c>
      <c r="O14" s="38">
        <v>1607</v>
      </c>
      <c r="P14" s="38">
        <v>3066</v>
      </c>
      <c r="Q14" s="38">
        <v>4165.3757607190419</v>
      </c>
      <c r="R14" s="38">
        <v>0</v>
      </c>
      <c r="S14" s="38">
        <v>16.637154480400874</v>
      </c>
      <c r="T14" s="38">
        <v>16.901236297550092</v>
      </c>
      <c r="U14" s="38">
        <v>1.4884611512046957</v>
      </c>
      <c r="V14" s="38">
        <v>35.026851929155661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38.579952741708809</v>
      </c>
      <c r="AD14" s="38">
        <v>0</v>
      </c>
      <c r="AE14" s="38">
        <v>38.579952741708809</v>
      </c>
      <c r="AF14" s="38">
        <v>73.606804670864463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>
        <v>20</v>
      </c>
      <c r="E15" s="38">
        <v>341</v>
      </c>
      <c r="F15" s="38">
        <v>361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1024</v>
      </c>
      <c r="L15" s="38">
        <v>1024</v>
      </c>
      <c r="M15" s="38">
        <v>2595</v>
      </c>
      <c r="N15" s="38" t="s">
        <v>95</v>
      </c>
      <c r="O15" s="38">
        <v>2595</v>
      </c>
      <c r="P15" s="38">
        <v>3980</v>
      </c>
      <c r="Q15" s="38">
        <v>5549.8517207967034</v>
      </c>
      <c r="R15" s="38">
        <v>0</v>
      </c>
      <c r="S15" s="38">
        <v>0</v>
      </c>
      <c r="T15" s="38">
        <v>0.36036998835581358</v>
      </c>
      <c r="U15" s="38">
        <v>6.144308301466622</v>
      </c>
      <c r="V15" s="38">
        <v>6.5046782898224356</v>
      </c>
      <c r="W15" s="38">
        <v>0</v>
      </c>
      <c r="X15" s="38">
        <v>0</v>
      </c>
      <c r="Y15" s="38">
        <v>0</v>
      </c>
      <c r="Z15" s="38">
        <v>0</v>
      </c>
      <c r="AA15" s="38">
        <v>18.450943403817657</v>
      </c>
      <c r="AB15" s="38">
        <v>18.450943403817657</v>
      </c>
      <c r="AC15" s="38">
        <v>46.758005989166811</v>
      </c>
      <c r="AD15" s="38">
        <v>0</v>
      </c>
      <c r="AE15" s="38">
        <v>46.758005989166811</v>
      </c>
      <c r="AF15" s="38">
        <v>71.713627682806901</v>
      </c>
      <c r="AG15" s="35"/>
    </row>
    <row r="16" spans="1:37">
      <c r="A16" s="31" t="s">
        <v>21</v>
      </c>
      <c r="B16" s="38" t="s">
        <v>95</v>
      </c>
      <c r="C16" s="38">
        <v>87</v>
      </c>
      <c r="D16" s="38" t="s">
        <v>95</v>
      </c>
      <c r="E16" s="38" t="s">
        <v>95</v>
      </c>
      <c r="F16" s="38">
        <v>87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273</v>
      </c>
      <c r="N16" s="38" t="s">
        <v>95</v>
      </c>
      <c r="O16" s="38">
        <v>273</v>
      </c>
      <c r="P16" s="38">
        <v>360</v>
      </c>
      <c r="Q16" s="38">
        <v>428.30391932732221</v>
      </c>
      <c r="R16" s="38">
        <v>0</v>
      </c>
      <c r="S16" s="38">
        <v>20.312678935238061</v>
      </c>
      <c r="T16" s="38">
        <v>0</v>
      </c>
      <c r="U16" s="38">
        <v>0</v>
      </c>
      <c r="V16" s="38">
        <v>20.312678935238061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63.739785624367713</v>
      </c>
      <c r="AD16" s="38">
        <v>0</v>
      </c>
      <c r="AE16" s="38">
        <v>63.739785624367713</v>
      </c>
      <c r="AF16" s="38">
        <v>84.052464559605767</v>
      </c>
      <c r="AG16" s="35"/>
    </row>
    <row r="17" spans="1:33">
      <c r="A17" s="31" t="s">
        <v>22</v>
      </c>
      <c r="B17" s="38" t="s">
        <v>95</v>
      </c>
      <c r="C17" s="38">
        <v>1537</v>
      </c>
      <c r="D17" s="38">
        <v>9334</v>
      </c>
      <c r="E17" s="38">
        <v>3677</v>
      </c>
      <c r="F17" s="38">
        <v>14548</v>
      </c>
      <c r="G17" s="38" t="s">
        <v>95</v>
      </c>
      <c r="H17" s="38">
        <v>3743</v>
      </c>
      <c r="I17" s="38">
        <v>230</v>
      </c>
      <c r="J17" s="38">
        <v>3973</v>
      </c>
      <c r="K17" s="38">
        <v>737</v>
      </c>
      <c r="L17" s="38">
        <v>4710</v>
      </c>
      <c r="M17" s="38">
        <v>4365</v>
      </c>
      <c r="N17" s="38" t="s">
        <v>95</v>
      </c>
      <c r="O17" s="38">
        <v>4365</v>
      </c>
      <c r="P17" s="38">
        <v>23623</v>
      </c>
      <c r="Q17" s="38">
        <v>28535.178381497652</v>
      </c>
      <c r="R17" s="38">
        <v>0</v>
      </c>
      <c r="S17" s="38">
        <v>5.386333947001356</v>
      </c>
      <c r="T17" s="38">
        <v>32.710501666435036</v>
      </c>
      <c r="U17" s="38">
        <v>12.885849006586847</v>
      </c>
      <c r="V17" s="38">
        <v>50.982684620023242</v>
      </c>
      <c r="W17" s="38">
        <v>0</v>
      </c>
      <c r="X17" s="38">
        <v>13.117142461695559</v>
      </c>
      <c r="Y17" s="38">
        <v>0.80602264659096412</v>
      </c>
      <c r="Z17" s="38">
        <v>13.923165108286524</v>
      </c>
      <c r="AA17" s="38">
        <v>2.5827769153806108</v>
      </c>
      <c r="AB17" s="38">
        <v>16.505942023667135</v>
      </c>
      <c r="AC17" s="38">
        <v>15.296908053780689</v>
      </c>
      <c r="AD17" s="38">
        <v>0</v>
      </c>
      <c r="AE17" s="38">
        <v>15.296908053780689</v>
      </c>
      <c r="AF17" s="38">
        <v>82.785534697471064</v>
      </c>
      <c r="AG17" s="35"/>
    </row>
    <row r="18" spans="1:33">
      <c r="A18" s="31" t="s">
        <v>23</v>
      </c>
      <c r="B18" s="38">
        <v>14</v>
      </c>
      <c r="C18" s="38">
        <v>417</v>
      </c>
      <c r="D18" s="38">
        <v>284</v>
      </c>
      <c r="E18" s="38" t="s">
        <v>95</v>
      </c>
      <c r="F18" s="38">
        <v>701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164</v>
      </c>
      <c r="L18" s="38">
        <v>164</v>
      </c>
      <c r="M18" s="38">
        <v>934</v>
      </c>
      <c r="N18" s="38" t="s">
        <v>95</v>
      </c>
      <c r="O18" s="38">
        <v>934</v>
      </c>
      <c r="P18" s="38">
        <v>1813</v>
      </c>
      <c r="Q18" s="38">
        <v>2508.8602452773102</v>
      </c>
      <c r="R18" s="38">
        <v>0.55802231417049486</v>
      </c>
      <c r="S18" s="38">
        <v>16.621093214935453</v>
      </c>
      <c r="T18" s="38">
        <v>11.319881230315753</v>
      </c>
      <c r="U18" s="38">
        <v>0</v>
      </c>
      <c r="V18" s="38">
        <v>27.940974445251207</v>
      </c>
      <c r="W18" s="38">
        <v>0</v>
      </c>
      <c r="X18" s="38">
        <v>0</v>
      </c>
      <c r="Y18" s="38">
        <v>0</v>
      </c>
      <c r="Z18" s="38">
        <v>0</v>
      </c>
      <c r="AA18" s="38">
        <v>6.5368328231400827</v>
      </c>
      <c r="AB18" s="38">
        <v>6.5368328231400827</v>
      </c>
      <c r="AC18" s="38">
        <v>37.228060102517297</v>
      </c>
      <c r="AD18" s="38">
        <v>0</v>
      </c>
      <c r="AE18" s="38">
        <v>37.228060102517297</v>
      </c>
      <c r="AF18" s="38">
        <v>72.263889685079079</v>
      </c>
      <c r="AG18" s="35"/>
    </row>
    <row r="19" spans="1:33">
      <c r="A19" s="31" t="s">
        <v>24</v>
      </c>
      <c r="B19" s="38">
        <v>16</v>
      </c>
      <c r="C19" s="38" t="s">
        <v>95</v>
      </c>
      <c r="D19" s="38">
        <v>1234</v>
      </c>
      <c r="E19" s="38">
        <v>78</v>
      </c>
      <c r="F19" s="38">
        <v>1312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3151</v>
      </c>
      <c r="N19" s="38" t="s">
        <v>95</v>
      </c>
      <c r="O19" s="38">
        <v>3151</v>
      </c>
      <c r="P19" s="38">
        <v>4479</v>
      </c>
      <c r="Q19" s="38">
        <v>5610.2796324884766</v>
      </c>
      <c r="R19" s="38">
        <v>0.28519077564950351</v>
      </c>
      <c r="S19" s="38">
        <v>0</v>
      </c>
      <c r="T19" s="38">
        <v>21.995338571967956</v>
      </c>
      <c r="U19" s="38">
        <v>1.3903050312913294</v>
      </c>
      <c r="V19" s="38">
        <v>23.385643603259286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56.164758379474094</v>
      </c>
      <c r="AD19" s="38">
        <v>0</v>
      </c>
      <c r="AE19" s="38">
        <v>56.164758379474094</v>
      </c>
      <c r="AF19" s="38">
        <v>79.835592758382887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334</v>
      </c>
      <c r="E20" s="38" t="s">
        <v>95</v>
      </c>
      <c r="F20" s="38">
        <v>334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420</v>
      </c>
      <c r="N20" s="38" t="s">
        <v>95</v>
      </c>
      <c r="O20" s="38">
        <v>420</v>
      </c>
      <c r="P20" s="38">
        <v>754</v>
      </c>
      <c r="Q20" s="38">
        <v>747.02317433407802</v>
      </c>
      <c r="R20" s="38">
        <v>0</v>
      </c>
      <c r="S20" s="38">
        <v>0</v>
      </c>
      <c r="T20" s="38">
        <v>44.710794989424393</v>
      </c>
      <c r="U20" s="38">
        <v>0</v>
      </c>
      <c r="V20" s="38">
        <v>44.710794989424393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56.223155375922886</v>
      </c>
      <c r="AD20" s="38">
        <v>0</v>
      </c>
      <c r="AE20" s="38">
        <v>56.223155375922886</v>
      </c>
      <c r="AF20" s="38">
        <v>100.93395036534729</v>
      </c>
      <c r="AG20" s="35"/>
    </row>
    <row r="21" spans="1:33">
      <c r="A21" s="31" t="s">
        <v>26</v>
      </c>
      <c r="B21" s="38" t="s">
        <v>95</v>
      </c>
      <c r="C21" s="38">
        <v>791</v>
      </c>
      <c r="D21" s="38">
        <v>722</v>
      </c>
      <c r="E21" s="38">
        <v>521</v>
      </c>
      <c r="F21" s="38">
        <v>2034</v>
      </c>
      <c r="G21" s="38" t="s">
        <v>95</v>
      </c>
      <c r="H21" s="38">
        <v>1420</v>
      </c>
      <c r="I21" s="38" t="s">
        <v>95</v>
      </c>
      <c r="J21" s="38">
        <v>1420</v>
      </c>
      <c r="K21" s="38" t="s">
        <v>95</v>
      </c>
      <c r="L21" s="38">
        <v>1420</v>
      </c>
      <c r="M21" s="38">
        <v>1471</v>
      </c>
      <c r="N21" s="38" t="s">
        <v>95</v>
      </c>
      <c r="O21" s="38">
        <v>1471</v>
      </c>
      <c r="P21" s="38">
        <v>4925</v>
      </c>
      <c r="Q21" s="38">
        <v>5564.661961173063</v>
      </c>
      <c r="R21" s="38">
        <v>0</v>
      </c>
      <c r="S21" s="38">
        <v>14.214699931804171</v>
      </c>
      <c r="T21" s="38">
        <v>12.974732428271317</v>
      </c>
      <c r="U21" s="38">
        <v>9.3626531788495235</v>
      </c>
      <c r="V21" s="38">
        <v>36.552085538925013</v>
      </c>
      <c r="W21" s="38">
        <v>0</v>
      </c>
      <c r="X21" s="38">
        <v>25.518171811835554</v>
      </c>
      <c r="Y21" s="38">
        <v>0</v>
      </c>
      <c r="Z21" s="38">
        <v>25.518171811835554</v>
      </c>
      <c r="AA21" s="38">
        <v>0</v>
      </c>
      <c r="AB21" s="38">
        <v>25.518171811835554</v>
      </c>
      <c r="AC21" s="38">
        <v>26.434669531838097</v>
      </c>
      <c r="AD21" s="38">
        <v>0</v>
      </c>
      <c r="AE21" s="38">
        <v>26.434669531838097</v>
      </c>
      <c r="AF21" s="38">
        <v>88.504926882598653</v>
      </c>
      <c r="AG21" s="35"/>
    </row>
    <row r="22" spans="1:33">
      <c r="A22" s="31" t="s">
        <v>27</v>
      </c>
      <c r="B22" s="38" t="s">
        <v>95</v>
      </c>
      <c r="C22" s="38">
        <v>552</v>
      </c>
      <c r="D22" s="38">
        <v>395</v>
      </c>
      <c r="E22" s="38">
        <v>46</v>
      </c>
      <c r="F22" s="38">
        <v>993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438</v>
      </c>
      <c r="N22" s="38" t="s">
        <v>95</v>
      </c>
      <c r="O22" s="38">
        <v>438</v>
      </c>
      <c r="P22" s="38">
        <v>1431</v>
      </c>
      <c r="Q22" s="38">
        <v>1862.348413231804</v>
      </c>
      <c r="R22" s="38">
        <v>0</v>
      </c>
      <c r="S22" s="38">
        <v>29.639996258385047</v>
      </c>
      <c r="T22" s="38">
        <v>21.20977993127191</v>
      </c>
      <c r="U22" s="38">
        <v>2.469999688198754</v>
      </c>
      <c r="V22" s="38">
        <v>53.319775877855712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23.518692683283788</v>
      </c>
      <c r="AD22" s="38">
        <v>0</v>
      </c>
      <c r="AE22" s="38">
        <v>23.518692683283788</v>
      </c>
      <c r="AF22" s="38">
        <v>76.838468561139493</v>
      </c>
      <c r="AG22" s="35"/>
    </row>
    <row r="23" spans="1:33">
      <c r="A23" s="31" t="s">
        <v>28</v>
      </c>
      <c r="B23" s="38" t="s">
        <v>95</v>
      </c>
      <c r="C23" s="38">
        <v>487</v>
      </c>
      <c r="D23" s="38" t="s">
        <v>95</v>
      </c>
      <c r="E23" s="38" t="s">
        <v>95</v>
      </c>
      <c r="F23" s="38">
        <v>487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1171</v>
      </c>
      <c r="N23" s="38" t="s">
        <v>95</v>
      </c>
      <c r="O23" s="38">
        <v>1171</v>
      </c>
      <c r="P23" s="38">
        <v>1658</v>
      </c>
      <c r="Q23" s="38">
        <v>1864.5275088213909</v>
      </c>
      <c r="R23" s="38">
        <v>0</v>
      </c>
      <c r="S23" s="38">
        <v>26.119217747977526</v>
      </c>
      <c r="T23" s="38">
        <v>0</v>
      </c>
      <c r="U23" s="38">
        <v>0</v>
      </c>
      <c r="V23" s="38">
        <v>26.119217747977526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62.804114954582516</v>
      </c>
      <c r="AD23" s="38">
        <v>0</v>
      </c>
      <c r="AE23" s="38">
        <v>62.804114954582516</v>
      </c>
      <c r="AF23" s="38">
        <v>88.923332702560046</v>
      </c>
      <c r="AG23" s="35"/>
    </row>
    <row r="24" spans="1:33">
      <c r="A24" s="31" t="s">
        <v>29</v>
      </c>
      <c r="B24" s="38">
        <v>103</v>
      </c>
      <c r="C24" s="38" t="s">
        <v>95</v>
      </c>
      <c r="D24" s="38">
        <v>855</v>
      </c>
      <c r="E24" s="38">
        <v>295</v>
      </c>
      <c r="F24" s="38">
        <v>1150</v>
      </c>
      <c r="G24" s="38" t="s">
        <v>95</v>
      </c>
      <c r="H24" s="38">
        <v>1503</v>
      </c>
      <c r="I24" s="38" t="s">
        <v>95</v>
      </c>
      <c r="J24" s="38">
        <v>1503</v>
      </c>
      <c r="K24" s="38">
        <v>1534</v>
      </c>
      <c r="L24" s="38">
        <v>3037</v>
      </c>
      <c r="M24" s="38">
        <v>3818</v>
      </c>
      <c r="N24" s="38" t="s">
        <v>95</v>
      </c>
      <c r="O24" s="38">
        <v>3818</v>
      </c>
      <c r="P24" s="38">
        <v>8108</v>
      </c>
      <c r="Q24" s="38">
        <v>10942.430667011609</v>
      </c>
      <c r="R24" s="38">
        <v>0.94128994858990889</v>
      </c>
      <c r="S24" s="38">
        <v>0</v>
      </c>
      <c r="T24" s="38">
        <v>7.8136204470327391</v>
      </c>
      <c r="U24" s="38">
        <v>2.6959275226604187</v>
      </c>
      <c r="V24" s="38">
        <v>10.509547969693157</v>
      </c>
      <c r="W24" s="38">
        <v>0</v>
      </c>
      <c r="X24" s="38">
        <v>13.735522259520708</v>
      </c>
      <c r="Y24" s="38">
        <v>0</v>
      </c>
      <c r="Z24" s="38">
        <v>13.735522259520708</v>
      </c>
      <c r="AA24" s="38">
        <v>14.018823117834177</v>
      </c>
      <c r="AB24" s="38">
        <v>27.754345377354888</v>
      </c>
      <c r="AC24" s="38">
        <v>34.891699259381284</v>
      </c>
      <c r="AD24" s="38">
        <v>0</v>
      </c>
      <c r="AE24" s="38">
        <v>34.891699259381284</v>
      </c>
      <c r="AF24" s="38">
        <v>74.096882555019235</v>
      </c>
      <c r="AG24" s="35"/>
    </row>
    <row r="25" spans="1:33">
      <c r="A25" s="31" t="s">
        <v>30</v>
      </c>
      <c r="B25" s="38">
        <v>41</v>
      </c>
      <c r="C25" s="38">
        <v>1820</v>
      </c>
      <c r="D25" s="38">
        <v>1907</v>
      </c>
      <c r="E25" s="38">
        <v>486</v>
      </c>
      <c r="F25" s="38">
        <v>4213</v>
      </c>
      <c r="G25" s="38" t="s">
        <v>95</v>
      </c>
      <c r="H25" s="38">
        <v>1078</v>
      </c>
      <c r="I25" s="38" t="s">
        <v>95</v>
      </c>
      <c r="J25" s="38">
        <v>1078</v>
      </c>
      <c r="K25" s="38" t="s">
        <v>95</v>
      </c>
      <c r="L25" s="38">
        <v>1078</v>
      </c>
      <c r="M25" s="38">
        <v>3573</v>
      </c>
      <c r="N25" s="38" t="s">
        <v>95</v>
      </c>
      <c r="O25" s="38">
        <v>3573</v>
      </c>
      <c r="P25" s="38">
        <v>8905</v>
      </c>
      <c r="Q25" s="38">
        <v>10574.90759415198</v>
      </c>
      <c r="R25" s="38">
        <v>0.38771024365899304</v>
      </c>
      <c r="S25" s="38">
        <v>17.210552279496763</v>
      </c>
      <c r="T25" s="38">
        <v>18.033254503846333</v>
      </c>
      <c r="U25" s="38">
        <v>4.5957848394700145</v>
      </c>
      <c r="V25" s="38">
        <v>39.83959162281311</v>
      </c>
      <c r="W25" s="38">
        <v>0</v>
      </c>
      <c r="X25" s="38">
        <v>10.193942504009621</v>
      </c>
      <c r="Y25" s="38">
        <v>0</v>
      </c>
      <c r="Z25" s="38">
        <v>10.193942504009621</v>
      </c>
      <c r="AA25" s="38">
        <v>0</v>
      </c>
      <c r="AB25" s="38">
        <v>10.193942504009621</v>
      </c>
      <c r="AC25" s="38">
        <v>33.787529282770294</v>
      </c>
      <c r="AD25" s="38">
        <v>0</v>
      </c>
      <c r="AE25" s="38">
        <v>33.787529282770294</v>
      </c>
      <c r="AF25" s="38">
        <v>84.208773653252024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434</v>
      </c>
      <c r="E26" s="38" t="s">
        <v>95</v>
      </c>
      <c r="F26" s="38">
        <v>434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636</v>
      </c>
      <c r="N26" s="38" t="s">
        <v>95</v>
      </c>
      <c r="O26" s="38">
        <v>636</v>
      </c>
      <c r="P26" s="38">
        <v>1070</v>
      </c>
      <c r="Q26" s="38">
        <v>1375.406393711788</v>
      </c>
      <c r="R26" s="38">
        <v>0</v>
      </c>
      <c r="S26" s="38">
        <v>0</v>
      </c>
      <c r="T26" s="38">
        <v>31.554310201275921</v>
      </c>
      <c r="U26" s="38">
        <v>0</v>
      </c>
      <c r="V26" s="38">
        <v>31.554310201275921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46.240878543805266</v>
      </c>
      <c r="AD26" s="38">
        <v>0</v>
      </c>
      <c r="AE26" s="38">
        <v>46.240878543805266</v>
      </c>
      <c r="AF26" s="38">
        <v>77.795188745081191</v>
      </c>
      <c r="AG26" s="35"/>
    </row>
    <row r="27" spans="1:33">
      <c r="A27" s="31" t="s">
        <v>32</v>
      </c>
      <c r="B27" s="38">
        <v>17</v>
      </c>
      <c r="C27" s="38">
        <v>1705</v>
      </c>
      <c r="D27" s="38">
        <v>6312</v>
      </c>
      <c r="E27" s="38">
        <v>2757</v>
      </c>
      <c r="F27" s="38">
        <v>10774</v>
      </c>
      <c r="G27" s="38" t="s">
        <v>95</v>
      </c>
      <c r="H27" s="38">
        <v>9551</v>
      </c>
      <c r="I27" s="38">
        <v>25</v>
      </c>
      <c r="J27" s="38">
        <v>9576</v>
      </c>
      <c r="K27" s="38">
        <v>982</v>
      </c>
      <c r="L27" s="38">
        <v>10558</v>
      </c>
      <c r="M27" s="38">
        <v>7357</v>
      </c>
      <c r="N27" s="38" t="s">
        <v>95</v>
      </c>
      <c r="O27" s="38">
        <v>7357</v>
      </c>
      <c r="P27" s="38">
        <v>28706</v>
      </c>
      <c r="Q27" s="38">
        <v>34873.175657286105</v>
      </c>
      <c r="R27" s="38">
        <v>4.8748069768771302E-2</v>
      </c>
      <c r="S27" s="38">
        <v>4.8891446444561808</v>
      </c>
      <c r="T27" s="38">
        <v>18.099871551793203</v>
      </c>
      <c r="U27" s="38">
        <v>7.9057899030883805</v>
      </c>
      <c r="V27" s="38">
        <v>30.894806099337764</v>
      </c>
      <c r="W27" s="38">
        <v>0</v>
      </c>
      <c r="X27" s="38">
        <v>27.387812609502042</v>
      </c>
      <c r="Y27" s="38">
        <v>7.1688337895251919E-2</v>
      </c>
      <c r="Z27" s="38">
        <v>27.459500947397292</v>
      </c>
      <c r="AA27" s="38">
        <v>2.8159179125254949</v>
      </c>
      <c r="AB27" s="38">
        <v>30.275418859922787</v>
      </c>
      <c r="AC27" s="38">
        <v>21.096444075814734</v>
      </c>
      <c r="AD27" s="38">
        <v>0</v>
      </c>
      <c r="AE27" s="38">
        <v>21.096444075814734</v>
      </c>
      <c r="AF27" s="38">
        <v>82.315417104844059</v>
      </c>
      <c r="AG27" s="35"/>
    </row>
    <row r="28" spans="1:33">
      <c r="A28" s="31" t="s">
        <v>33</v>
      </c>
      <c r="B28" s="38" t="s">
        <v>95</v>
      </c>
      <c r="C28" s="38">
        <v>718</v>
      </c>
      <c r="D28" s="38" t="s">
        <v>95</v>
      </c>
      <c r="E28" s="38" t="s">
        <v>95</v>
      </c>
      <c r="F28" s="38">
        <v>718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268</v>
      </c>
      <c r="L28" s="38">
        <v>268</v>
      </c>
      <c r="M28" s="38">
        <v>945</v>
      </c>
      <c r="N28" s="38" t="s">
        <v>95</v>
      </c>
      <c r="O28" s="38">
        <v>945</v>
      </c>
      <c r="P28" s="38">
        <v>1931</v>
      </c>
      <c r="Q28" s="38">
        <v>2311.6216226367742</v>
      </c>
      <c r="R28" s="38">
        <v>0</v>
      </c>
      <c r="S28" s="38">
        <v>31.060446613274284</v>
      </c>
      <c r="T28" s="38">
        <v>0</v>
      </c>
      <c r="U28" s="38">
        <v>0</v>
      </c>
      <c r="V28" s="38">
        <v>31.060446613274284</v>
      </c>
      <c r="W28" s="38">
        <v>0</v>
      </c>
      <c r="X28" s="38">
        <v>0</v>
      </c>
      <c r="Y28" s="38">
        <v>0</v>
      </c>
      <c r="Z28" s="38">
        <v>0</v>
      </c>
      <c r="AA28" s="38">
        <v>11.593592886291795</v>
      </c>
      <c r="AB28" s="38">
        <v>11.593592886291795</v>
      </c>
      <c r="AC28" s="38">
        <v>40.880392826663233</v>
      </c>
      <c r="AD28" s="38">
        <v>0</v>
      </c>
      <c r="AE28" s="38">
        <v>40.880392826663233</v>
      </c>
      <c r="AF28" s="38">
        <v>83.534432326229307</v>
      </c>
      <c r="AG28" s="35"/>
    </row>
    <row r="29" spans="1:33">
      <c r="A29" s="31" t="s">
        <v>34</v>
      </c>
      <c r="B29" s="38">
        <v>12</v>
      </c>
      <c r="C29" s="38">
        <v>384</v>
      </c>
      <c r="D29" s="38" t="s">
        <v>95</v>
      </c>
      <c r="E29" s="38" t="s">
        <v>95</v>
      </c>
      <c r="F29" s="38">
        <v>384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331</v>
      </c>
      <c r="L29" s="38">
        <v>331</v>
      </c>
      <c r="M29" s="38">
        <v>1781</v>
      </c>
      <c r="N29" s="38" t="s">
        <v>95</v>
      </c>
      <c r="O29" s="38">
        <v>1781</v>
      </c>
      <c r="P29" s="38">
        <v>2508</v>
      </c>
      <c r="Q29" s="38">
        <v>3742.7965519424579</v>
      </c>
      <c r="R29" s="38">
        <v>0.32061587728491869</v>
      </c>
      <c r="S29" s="38">
        <v>10.2597080731174</v>
      </c>
      <c r="T29" s="38">
        <v>0</v>
      </c>
      <c r="U29" s="38">
        <v>0</v>
      </c>
      <c r="V29" s="38">
        <v>10.2597080731174</v>
      </c>
      <c r="W29" s="38">
        <v>0</v>
      </c>
      <c r="X29" s="38">
        <v>0</v>
      </c>
      <c r="Y29" s="38">
        <v>0</v>
      </c>
      <c r="Z29" s="38">
        <v>0</v>
      </c>
      <c r="AA29" s="38">
        <v>8.8436546151090081</v>
      </c>
      <c r="AB29" s="38">
        <v>8.8436546151090081</v>
      </c>
      <c r="AC29" s="38">
        <v>47.584739787036689</v>
      </c>
      <c r="AD29" s="38">
        <v>0</v>
      </c>
      <c r="AE29" s="38">
        <v>47.584739787036689</v>
      </c>
      <c r="AF29" s="38">
        <v>67.008718352548016</v>
      </c>
      <c r="AG29" s="35"/>
    </row>
    <row r="30" spans="1:33">
      <c r="A30" s="31" t="s">
        <v>35</v>
      </c>
      <c r="B30" s="38">
        <v>33</v>
      </c>
      <c r="C30" s="38">
        <v>2042</v>
      </c>
      <c r="D30" s="38">
        <v>26556</v>
      </c>
      <c r="E30" s="38">
        <v>11453</v>
      </c>
      <c r="F30" s="38">
        <v>40051</v>
      </c>
      <c r="G30" s="38" t="s">
        <v>95</v>
      </c>
      <c r="H30" s="38">
        <v>14095</v>
      </c>
      <c r="I30" s="38">
        <v>1875</v>
      </c>
      <c r="J30" s="38">
        <v>15970</v>
      </c>
      <c r="K30" s="38" t="s">
        <v>95</v>
      </c>
      <c r="L30" s="38">
        <v>15970</v>
      </c>
      <c r="M30" s="38">
        <v>15780</v>
      </c>
      <c r="N30" s="38">
        <v>469</v>
      </c>
      <c r="O30" s="38">
        <v>16249</v>
      </c>
      <c r="P30" s="38">
        <v>72303</v>
      </c>
      <c r="Q30" s="38">
        <v>91924.218584463204</v>
      </c>
      <c r="R30" s="38">
        <v>3.5899135731764134E-2</v>
      </c>
      <c r="S30" s="38">
        <v>2.2213950049776474</v>
      </c>
      <c r="T30" s="38">
        <v>28.889013590688741</v>
      </c>
      <c r="U30" s="38">
        <v>12.45917580411802</v>
      </c>
      <c r="V30" s="38">
        <v>43.569584399784411</v>
      </c>
      <c r="W30" s="38">
        <v>0</v>
      </c>
      <c r="X30" s="38">
        <v>15.333282367855016</v>
      </c>
      <c r="Y30" s="38">
        <v>2.0397236211229623</v>
      </c>
      <c r="Z30" s="38">
        <v>17.37300598897798</v>
      </c>
      <c r="AA30" s="38">
        <v>0</v>
      </c>
      <c r="AB30" s="38">
        <v>17.37300598897798</v>
      </c>
      <c r="AC30" s="38">
        <v>17.166313995370853</v>
      </c>
      <c r="AD30" s="38">
        <v>0.51020286843022367</v>
      </c>
      <c r="AE30" s="38">
        <v>17.676516863801076</v>
      </c>
      <c r="AF30" s="38">
        <v>78.65500638829522</v>
      </c>
      <c r="AG30" s="35"/>
    </row>
    <row r="31" spans="1:33">
      <c r="A31" s="31" t="s">
        <v>36</v>
      </c>
      <c r="B31" s="38" t="s">
        <v>95</v>
      </c>
      <c r="C31" s="38">
        <v>370</v>
      </c>
      <c r="D31" s="38">
        <v>1369</v>
      </c>
      <c r="E31" s="38">
        <v>258</v>
      </c>
      <c r="F31" s="38">
        <v>1997</v>
      </c>
      <c r="G31" s="38" t="s">
        <v>95</v>
      </c>
      <c r="H31" s="38">
        <v>541</v>
      </c>
      <c r="I31" s="38" t="s">
        <v>95</v>
      </c>
      <c r="J31" s="38">
        <v>541</v>
      </c>
      <c r="K31" s="38" t="s">
        <v>95</v>
      </c>
      <c r="L31" s="38">
        <v>541</v>
      </c>
      <c r="M31" s="38">
        <v>224</v>
      </c>
      <c r="N31" s="38" t="s">
        <v>95</v>
      </c>
      <c r="O31" s="38">
        <v>224</v>
      </c>
      <c r="P31" s="38">
        <v>2762</v>
      </c>
      <c r="Q31" s="38">
        <v>2693.1535489885341</v>
      </c>
      <c r="R31" s="38">
        <v>0</v>
      </c>
      <c r="S31" s="38">
        <v>13.738540832139357</v>
      </c>
      <c r="T31" s="38">
        <v>50.832601078915623</v>
      </c>
      <c r="U31" s="38">
        <v>9.5798473910593351</v>
      </c>
      <c r="V31" s="38">
        <v>74.150989302114311</v>
      </c>
      <c r="W31" s="38">
        <v>0</v>
      </c>
      <c r="X31" s="38">
        <v>20.087974568074035</v>
      </c>
      <c r="Y31" s="38">
        <v>0</v>
      </c>
      <c r="Z31" s="38">
        <v>20.087974568074035</v>
      </c>
      <c r="AA31" s="38">
        <v>0</v>
      </c>
      <c r="AB31" s="38">
        <v>20.087974568074035</v>
      </c>
      <c r="AC31" s="38">
        <v>8.3173868821600436</v>
      </c>
      <c r="AD31" s="38">
        <v>0</v>
      </c>
      <c r="AE31" s="38">
        <v>8.3173868821600436</v>
      </c>
      <c r="AF31" s="38">
        <v>102.55635075234839</v>
      </c>
      <c r="AG31" s="35"/>
    </row>
    <row r="32" spans="1:33">
      <c r="A32" s="31" t="s">
        <v>37</v>
      </c>
      <c r="B32" s="38">
        <v>18</v>
      </c>
      <c r="C32" s="38" t="s">
        <v>95</v>
      </c>
      <c r="D32" s="38" t="s">
        <v>95</v>
      </c>
      <c r="E32" s="38">
        <v>38</v>
      </c>
      <c r="F32" s="38">
        <v>38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279</v>
      </c>
      <c r="L32" s="38">
        <v>279</v>
      </c>
      <c r="M32" s="38">
        <v>893</v>
      </c>
      <c r="N32" s="38" t="s">
        <v>95</v>
      </c>
      <c r="O32" s="38">
        <v>893</v>
      </c>
      <c r="P32" s="38">
        <v>1228</v>
      </c>
      <c r="Q32" s="38">
        <v>1735.6374545416779</v>
      </c>
      <c r="R32" s="38">
        <v>1.0370829433819277</v>
      </c>
      <c r="S32" s="38">
        <v>0</v>
      </c>
      <c r="T32" s="38">
        <v>0</v>
      </c>
      <c r="U32" s="38">
        <v>2.1893973249174028</v>
      </c>
      <c r="V32" s="38">
        <v>2.1893973249174028</v>
      </c>
      <c r="W32" s="38">
        <v>0</v>
      </c>
      <c r="X32" s="38">
        <v>0</v>
      </c>
      <c r="Y32" s="38">
        <v>0</v>
      </c>
      <c r="Z32" s="38">
        <v>0</v>
      </c>
      <c r="AA32" s="38">
        <v>16.074785622419878</v>
      </c>
      <c r="AB32" s="38">
        <v>16.074785622419878</v>
      </c>
      <c r="AC32" s="38">
        <v>51.450837135558963</v>
      </c>
      <c r="AD32" s="38">
        <v>0</v>
      </c>
      <c r="AE32" s="38">
        <v>51.450837135558963</v>
      </c>
      <c r="AF32" s="38">
        <v>70.752103026278178</v>
      </c>
      <c r="AG32" s="35"/>
    </row>
    <row r="33" spans="1:33">
      <c r="A33" s="31" t="s">
        <v>38</v>
      </c>
      <c r="B33" s="38">
        <v>158</v>
      </c>
      <c r="C33" s="38">
        <v>677</v>
      </c>
      <c r="D33" s="38">
        <v>932</v>
      </c>
      <c r="E33" s="38" t="s">
        <v>95</v>
      </c>
      <c r="F33" s="38">
        <v>1609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1485</v>
      </c>
      <c r="L33" s="38">
        <v>1485</v>
      </c>
      <c r="M33" s="38">
        <v>4058</v>
      </c>
      <c r="N33" s="38" t="s">
        <v>95</v>
      </c>
      <c r="O33" s="38">
        <v>4058</v>
      </c>
      <c r="P33" s="38">
        <v>7310</v>
      </c>
      <c r="Q33" s="38">
        <v>10128.613174263441</v>
      </c>
      <c r="R33" s="38">
        <v>1.5599371531087214</v>
      </c>
      <c r="S33" s="38">
        <v>6.6840345104721788</v>
      </c>
      <c r="T33" s="38">
        <v>9.2016545993501779</v>
      </c>
      <c r="U33" s="38">
        <v>0</v>
      </c>
      <c r="V33" s="38">
        <v>15.885689109822357</v>
      </c>
      <c r="W33" s="38">
        <v>0</v>
      </c>
      <c r="X33" s="38">
        <v>0</v>
      </c>
      <c r="Y33" s="38">
        <v>0</v>
      </c>
      <c r="Z33" s="38">
        <v>0</v>
      </c>
      <c r="AA33" s="38">
        <v>14.661434635230703</v>
      </c>
      <c r="AB33" s="38">
        <v>14.661434635230703</v>
      </c>
      <c r="AC33" s="38">
        <v>40.064714983007534</v>
      </c>
      <c r="AD33" s="38">
        <v>0</v>
      </c>
      <c r="AE33" s="38">
        <v>40.064714983007534</v>
      </c>
      <c r="AF33" s="38">
        <v>72.171775881169324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794</v>
      </c>
      <c r="E34" s="38" t="s">
        <v>95</v>
      </c>
      <c r="F34" s="38">
        <v>794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215</v>
      </c>
      <c r="N34" s="38" t="s">
        <v>95</v>
      </c>
      <c r="O34" s="38">
        <v>215</v>
      </c>
      <c r="P34" s="38">
        <v>1009</v>
      </c>
      <c r="Q34" s="38">
        <v>705.68872336318213</v>
      </c>
      <c r="R34" s="38">
        <v>0</v>
      </c>
      <c r="S34" s="38">
        <v>0</v>
      </c>
      <c r="T34" s="38">
        <v>112.51419694166893</v>
      </c>
      <c r="U34" s="38">
        <v>0</v>
      </c>
      <c r="V34" s="38">
        <v>112.51419694166893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30.466690607630756</v>
      </c>
      <c r="AD34" s="38">
        <v>0</v>
      </c>
      <c r="AE34" s="38">
        <v>30.466690607630756</v>
      </c>
      <c r="AF34" s="38">
        <v>142.98088754929969</v>
      </c>
      <c r="AG34" s="35"/>
    </row>
    <row r="35" spans="1:33">
      <c r="A35" s="31" t="s">
        <v>40</v>
      </c>
      <c r="B35" s="38" t="s">
        <v>95</v>
      </c>
      <c r="C35" s="38">
        <v>558</v>
      </c>
      <c r="D35" s="38">
        <v>476</v>
      </c>
      <c r="E35" s="38">
        <v>148</v>
      </c>
      <c r="F35" s="38">
        <v>1182</v>
      </c>
      <c r="G35" s="38" t="s">
        <v>95</v>
      </c>
      <c r="H35" s="38">
        <v>933</v>
      </c>
      <c r="I35" s="38" t="s">
        <v>95</v>
      </c>
      <c r="J35" s="38">
        <v>933</v>
      </c>
      <c r="K35" s="38" t="s">
        <v>95</v>
      </c>
      <c r="L35" s="38">
        <v>933</v>
      </c>
      <c r="M35" s="38">
        <v>1055</v>
      </c>
      <c r="N35" s="38" t="s">
        <v>95</v>
      </c>
      <c r="O35" s="38">
        <v>1055</v>
      </c>
      <c r="P35" s="38">
        <v>3170</v>
      </c>
      <c r="Q35" s="38">
        <v>4730.9319339106314</v>
      </c>
      <c r="R35" s="38">
        <v>0</v>
      </c>
      <c r="S35" s="38">
        <v>11.794716301038644</v>
      </c>
      <c r="T35" s="38">
        <v>10.061442579380635</v>
      </c>
      <c r="U35" s="38">
        <v>3.1283476927486009</v>
      </c>
      <c r="V35" s="38">
        <v>24.984506573167881</v>
      </c>
      <c r="W35" s="38">
        <v>0</v>
      </c>
      <c r="X35" s="38">
        <v>19.721272954962462</v>
      </c>
      <c r="Y35" s="38">
        <v>0</v>
      </c>
      <c r="Z35" s="38">
        <v>19.721272954962462</v>
      </c>
      <c r="AA35" s="38">
        <v>0</v>
      </c>
      <c r="AB35" s="38">
        <v>19.721272954962462</v>
      </c>
      <c r="AC35" s="38">
        <v>22.300046053039011</v>
      </c>
      <c r="AD35" s="38">
        <v>0</v>
      </c>
      <c r="AE35" s="38">
        <v>22.300046053039011</v>
      </c>
      <c r="AF35" s="38">
        <v>67.005825581169361</v>
      </c>
      <c r="AG35" s="35"/>
    </row>
    <row r="36" spans="1:33">
      <c r="A36" s="31" t="s">
        <v>41</v>
      </c>
      <c r="B36" s="38" t="s">
        <v>95</v>
      </c>
      <c r="C36" s="38">
        <v>670</v>
      </c>
      <c r="D36" s="38" t="s">
        <v>95</v>
      </c>
      <c r="E36" s="38">
        <v>24</v>
      </c>
      <c r="F36" s="38">
        <v>694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358</v>
      </c>
      <c r="L36" s="38">
        <v>358</v>
      </c>
      <c r="M36" s="38">
        <v>1945</v>
      </c>
      <c r="N36" s="38" t="s">
        <v>95</v>
      </c>
      <c r="O36" s="38">
        <v>1945</v>
      </c>
      <c r="P36" s="38">
        <v>2997</v>
      </c>
      <c r="Q36" s="38">
        <v>3978.0545591339137</v>
      </c>
      <c r="R36" s="38">
        <v>0</v>
      </c>
      <c r="S36" s="38">
        <v>16.8424034924717</v>
      </c>
      <c r="T36" s="38">
        <v>0</v>
      </c>
      <c r="U36" s="38">
        <v>0.60330997584973256</v>
      </c>
      <c r="V36" s="38">
        <v>17.445713468321433</v>
      </c>
      <c r="W36" s="38">
        <v>0</v>
      </c>
      <c r="X36" s="38">
        <v>0</v>
      </c>
      <c r="Y36" s="38">
        <v>0</v>
      </c>
      <c r="Z36" s="38">
        <v>0</v>
      </c>
      <c r="AA36" s="38">
        <v>8.9993738064251776</v>
      </c>
      <c r="AB36" s="38">
        <v>8.9993738064251776</v>
      </c>
      <c r="AC36" s="38">
        <v>48.893245959488745</v>
      </c>
      <c r="AD36" s="38">
        <v>0</v>
      </c>
      <c r="AE36" s="38">
        <v>48.893245959488745</v>
      </c>
      <c r="AF36" s="38">
        <v>75.33833323423535</v>
      </c>
      <c r="AG36" s="35"/>
    </row>
    <row r="37" spans="1:33">
      <c r="A37" s="31" t="s">
        <v>42</v>
      </c>
      <c r="B37" s="38">
        <v>38</v>
      </c>
      <c r="C37" s="38">
        <v>267</v>
      </c>
      <c r="D37" s="38">
        <v>3619</v>
      </c>
      <c r="E37" s="38">
        <v>1072</v>
      </c>
      <c r="F37" s="38">
        <v>4958</v>
      </c>
      <c r="G37" s="38">
        <v>1217</v>
      </c>
      <c r="H37" s="38">
        <v>3238</v>
      </c>
      <c r="I37" s="38">
        <v>35</v>
      </c>
      <c r="J37" s="38">
        <v>4490</v>
      </c>
      <c r="K37" s="38" t="s">
        <v>95</v>
      </c>
      <c r="L37" s="38">
        <v>4490</v>
      </c>
      <c r="M37" s="38">
        <v>3512</v>
      </c>
      <c r="N37" s="38" t="s">
        <v>95</v>
      </c>
      <c r="O37" s="38">
        <v>3512</v>
      </c>
      <c r="P37" s="38">
        <v>12998</v>
      </c>
      <c r="Q37" s="38">
        <v>15611.206451908551</v>
      </c>
      <c r="R37" s="38">
        <v>0.24341488351372295</v>
      </c>
      <c r="S37" s="38">
        <v>1.7103098394253691</v>
      </c>
      <c r="T37" s="38">
        <v>23.182064827267457</v>
      </c>
      <c r="U37" s="38">
        <v>6.8668619770187105</v>
      </c>
      <c r="V37" s="38">
        <v>31.759236643711535</v>
      </c>
      <c r="W37" s="38">
        <v>7.7956819272684426</v>
      </c>
      <c r="X37" s="38">
        <v>20.74151033730092</v>
      </c>
      <c r="Y37" s="38">
        <v>0.22419791902579744</v>
      </c>
      <c r="Z37" s="38">
        <v>28.761390183595157</v>
      </c>
      <c r="AA37" s="38">
        <v>0</v>
      </c>
      <c r="AB37" s="38">
        <v>28.761390183595157</v>
      </c>
      <c r="AC37" s="38">
        <v>22.496659760531447</v>
      </c>
      <c r="AD37" s="38">
        <v>0</v>
      </c>
      <c r="AE37" s="38">
        <v>22.496659760531447</v>
      </c>
      <c r="AF37" s="38">
        <v>83.260701471351865</v>
      </c>
      <c r="AG37" s="35"/>
    </row>
    <row r="38" spans="1:33">
      <c r="A38" s="31" t="s">
        <v>43</v>
      </c>
      <c r="B38" s="38" t="s">
        <v>95</v>
      </c>
      <c r="C38" s="38">
        <v>189</v>
      </c>
      <c r="D38" s="38">
        <v>969</v>
      </c>
      <c r="E38" s="38">
        <v>86</v>
      </c>
      <c r="F38" s="38">
        <v>1244</v>
      </c>
      <c r="G38" s="38">
        <v>242</v>
      </c>
      <c r="H38" s="38">
        <v>1412</v>
      </c>
      <c r="I38" s="38">
        <v>101</v>
      </c>
      <c r="J38" s="38">
        <v>1755</v>
      </c>
      <c r="K38" s="38">
        <v>448</v>
      </c>
      <c r="L38" s="38">
        <v>2203</v>
      </c>
      <c r="M38" s="38">
        <v>1328</v>
      </c>
      <c r="N38" s="38" t="s">
        <v>95</v>
      </c>
      <c r="O38" s="38">
        <v>1328</v>
      </c>
      <c r="P38" s="38">
        <v>4775</v>
      </c>
      <c r="Q38" s="38">
        <v>5911.3495743843832</v>
      </c>
      <c r="R38" s="38">
        <v>0</v>
      </c>
      <c r="S38" s="38">
        <v>3.1972394395180519</v>
      </c>
      <c r="T38" s="38">
        <v>16.392195856576677</v>
      </c>
      <c r="U38" s="38">
        <v>1.4548285280346691</v>
      </c>
      <c r="V38" s="38">
        <v>21.044263824129398</v>
      </c>
      <c r="W38" s="38">
        <v>4.0938198114463944</v>
      </c>
      <c r="X38" s="38">
        <v>23.886254437034335</v>
      </c>
      <c r="Y38" s="38">
        <v>1.7085776899011811</v>
      </c>
      <c r="Z38" s="38">
        <v>29.688651938381909</v>
      </c>
      <c r="AA38" s="38">
        <v>7.5786416344131604</v>
      </c>
      <c r="AB38" s="38">
        <v>37.267293572795069</v>
      </c>
      <c r="AC38" s="38">
        <v>22.465259130581867</v>
      </c>
      <c r="AD38" s="38">
        <v>0</v>
      </c>
      <c r="AE38" s="38">
        <v>22.465259130581867</v>
      </c>
      <c r="AF38" s="38">
        <v>80.776816527506341</v>
      </c>
      <c r="AG38" s="35"/>
    </row>
    <row r="39" spans="1:33">
      <c r="A39" s="31" t="s">
        <v>44</v>
      </c>
      <c r="B39" s="38">
        <v>16</v>
      </c>
      <c r="C39" s="38">
        <v>412</v>
      </c>
      <c r="D39" s="38" t="s">
        <v>95</v>
      </c>
      <c r="E39" s="38" t="s">
        <v>95</v>
      </c>
      <c r="F39" s="38">
        <v>412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1734</v>
      </c>
      <c r="N39" s="38" t="s">
        <v>95</v>
      </c>
      <c r="O39" s="38">
        <v>1734</v>
      </c>
      <c r="P39" s="38">
        <v>2162</v>
      </c>
      <c r="Q39" s="38">
        <v>2849.6202459652932</v>
      </c>
      <c r="R39" s="38">
        <v>0.56147832409086806</v>
      </c>
      <c r="S39" s="38">
        <v>14.458066845339852</v>
      </c>
      <c r="T39" s="38">
        <v>0</v>
      </c>
      <c r="U39" s="38">
        <v>0</v>
      </c>
      <c r="V39" s="38">
        <v>14.458066845339852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60.850213373347827</v>
      </c>
      <c r="AD39" s="38">
        <v>0</v>
      </c>
      <c r="AE39" s="38">
        <v>60.850213373347827</v>
      </c>
      <c r="AF39" s="38">
        <v>75.869758542778541</v>
      </c>
      <c r="AG39" s="35"/>
    </row>
    <row r="40" spans="1:33">
      <c r="A40" s="31" t="s">
        <v>45</v>
      </c>
      <c r="B40" s="38">
        <v>101</v>
      </c>
      <c r="C40" s="38" t="s">
        <v>95</v>
      </c>
      <c r="D40" s="38">
        <v>1320</v>
      </c>
      <c r="E40" s="38">
        <v>47</v>
      </c>
      <c r="F40" s="38">
        <v>1367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347</v>
      </c>
      <c r="L40" s="38">
        <v>347</v>
      </c>
      <c r="M40" s="38">
        <v>3983</v>
      </c>
      <c r="N40" s="38" t="s">
        <v>95</v>
      </c>
      <c r="O40" s="38">
        <v>3983</v>
      </c>
      <c r="P40" s="38">
        <v>5798</v>
      </c>
      <c r="Q40" s="38">
        <v>7973.5707842230604</v>
      </c>
      <c r="R40" s="38">
        <v>1.2666846853588367</v>
      </c>
      <c r="S40" s="38">
        <v>0</v>
      </c>
      <c r="T40" s="38">
        <v>16.554690937363013</v>
      </c>
      <c r="U40" s="38">
        <v>0.58944732883034978</v>
      </c>
      <c r="V40" s="38">
        <v>17.144138266193362</v>
      </c>
      <c r="W40" s="38">
        <v>0</v>
      </c>
      <c r="X40" s="38">
        <v>0</v>
      </c>
      <c r="Y40" s="38">
        <v>0</v>
      </c>
      <c r="Z40" s="38">
        <v>0</v>
      </c>
      <c r="AA40" s="38">
        <v>4.3518770873219434</v>
      </c>
      <c r="AB40" s="38">
        <v>4.3518770873219434</v>
      </c>
      <c r="AC40" s="38">
        <v>49.952525760240064</v>
      </c>
      <c r="AD40" s="38">
        <v>0</v>
      </c>
      <c r="AE40" s="38">
        <v>49.952525760240064</v>
      </c>
      <c r="AF40" s="38">
        <v>72.715225799114208</v>
      </c>
      <c r="AG40" s="35"/>
    </row>
    <row r="41" spans="1:33">
      <c r="A41" s="31" t="s">
        <v>46</v>
      </c>
      <c r="B41" s="38">
        <v>10</v>
      </c>
      <c r="C41" s="38">
        <v>1170</v>
      </c>
      <c r="D41" s="38">
        <v>742</v>
      </c>
      <c r="E41" s="38">
        <v>518</v>
      </c>
      <c r="F41" s="38">
        <v>2430</v>
      </c>
      <c r="G41" s="38" t="s">
        <v>95</v>
      </c>
      <c r="H41" s="38">
        <v>1187</v>
      </c>
      <c r="I41" s="38">
        <v>86</v>
      </c>
      <c r="J41" s="38">
        <v>1273</v>
      </c>
      <c r="K41" s="38" t="s">
        <v>95</v>
      </c>
      <c r="L41" s="38">
        <v>1273</v>
      </c>
      <c r="M41" s="38">
        <v>1781</v>
      </c>
      <c r="N41" s="38" t="s">
        <v>95</v>
      </c>
      <c r="O41" s="38">
        <v>1781</v>
      </c>
      <c r="P41" s="38">
        <v>5494</v>
      </c>
      <c r="Q41" s="38">
        <v>7741.2211715351505</v>
      </c>
      <c r="R41" s="38">
        <v>0.12917858537320301</v>
      </c>
      <c r="S41" s="38">
        <v>15.113894488664751</v>
      </c>
      <c r="T41" s="38">
        <v>9.5850510346916629</v>
      </c>
      <c r="U41" s="38">
        <v>6.6914507223319157</v>
      </c>
      <c r="V41" s="38">
        <v>31.390396245688329</v>
      </c>
      <c r="W41" s="38">
        <v>0</v>
      </c>
      <c r="X41" s="38">
        <v>15.333498083799196</v>
      </c>
      <c r="Y41" s="38">
        <v>1.1109358342095459</v>
      </c>
      <c r="Z41" s="38">
        <v>16.444433918008741</v>
      </c>
      <c r="AA41" s="38">
        <v>0</v>
      </c>
      <c r="AB41" s="38">
        <v>16.444433918008741</v>
      </c>
      <c r="AC41" s="38">
        <v>23.006706054967456</v>
      </c>
      <c r="AD41" s="38">
        <v>0</v>
      </c>
      <c r="AE41" s="38">
        <v>23.006706054967456</v>
      </c>
      <c r="AF41" s="38">
        <v>70.970714804037726</v>
      </c>
      <c r="AG41" s="35"/>
    </row>
    <row r="42" spans="1:33">
      <c r="A42" s="31" t="s">
        <v>47</v>
      </c>
      <c r="B42" s="38" t="s">
        <v>95</v>
      </c>
      <c r="C42" s="38">
        <v>956</v>
      </c>
      <c r="D42" s="38">
        <v>283</v>
      </c>
      <c r="E42" s="38">
        <v>132</v>
      </c>
      <c r="F42" s="38">
        <v>1371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532</v>
      </c>
      <c r="L42" s="38">
        <v>532</v>
      </c>
      <c r="M42" s="38">
        <v>2467</v>
      </c>
      <c r="N42" s="38" t="s">
        <v>95</v>
      </c>
      <c r="O42" s="38">
        <v>2467</v>
      </c>
      <c r="P42" s="38">
        <v>4370</v>
      </c>
      <c r="Q42" s="38">
        <v>5156.0679210148046</v>
      </c>
      <c r="R42" s="38">
        <v>0</v>
      </c>
      <c r="S42" s="38">
        <v>18.541260794947839</v>
      </c>
      <c r="T42" s="38">
        <v>5.4886786662868596</v>
      </c>
      <c r="U42" s="38">
        <v>2.5600904026497013</v>
      </c>
      <c r="V42" s="38">
        <v>26.5900298638844</v>
      </c>
      <c r="W42" s="38">
        <v>0</v>
      </c>
      <c r="X42" s="38">
        <v>0</v>
      </c>
      <c r="Y42" s="38">
        <v>0</v>
      </c>
      <c r="Z42" s="38">
        <v>0</v>
      </c>
      <c r="AA42" s="38">
        <v>10.317940107648797</v>
      </c>
      <c r="AB42" s="38">
        <v>10.317940107648797</v>
      </c>
      <c r="AC42" s="38">
        <v>47.846538055581917</v>
      </c>
      <c r="AD42" s="38">
        <v>0</v>
      </c>
      <c r="AE42" s="38">
        <v>47.846538055581917</v>
      </c>
      <c r="AF42" s="38">
        <v>84.754508027115122</v>
      </c>
      <c r="AG42" s="35"/>
    </row>
    <row r="43" spans="1:33">
      <c r="A43" s="31" t="s">
        <v>48</v>
      </c>
      <c r="B43" s="38">
        <v>11</v>
      </c>
      <c r="C43" s="38">
        <v>977</v>
      </c>
      <c r="D43" s="38">
        <v>521</v>
      </c>
      <c r="E43" s="38">
        <v>233</v>
      </c>
      <c r="F43" s="38">
        <v>1731</v>
      </c>
      <c r="G43" s="38" t="s">
        <v>95</v>
      </c>
      <c r="H43" s="38">
        <v>1096</v>
      </c>
      <c r="I43" s="38" t="s">
        <v>95</v>
      </c>
      <c r="J43" s="38">
        <v>1096</v>
      </c>
      <c r="K43" s="38">
        <v>661</v>
      </c>
      <c r="L43" s="38">
        <v>1757</v>
      </c>
      <c r="M43" s="38">
        <v>3365</v>
      </c>
      <c r="N43" s="38" t="s">
        <v>95</v>
      </c>
      <c r="O43" s="38">
        <v>3365</v>
      </c>
      <c r="P43" s="38">
        <v>6864</v>
      </c>
      <c r="Q43" s="38">
        <v>8832.3043754975006</v>
      </c>
      <c r="R43" s="38">
        <v>0.12454280935466967</v>
      </c>
      <c r="S43" s="38">
        <v>11.061665885410207</v>
      </c>
      <c r="T43" s="38">
        <v>5.8988003339802635</v>
      </c>
      <c r="U43" s="38">
        <v>2.6380431436034577</v>
      </c>
      <c r="V43" s="38">
        <v>19.598509362993926</v>
      </c>
      <c r="W43" s="38">
        <v>0</v>
      </c>
      <c r="X43" s="38">
        <v>12.408992641156178</v>
      </c>
      <c r="Y43" s="38">
        <v>0</v>
      </c>
      <c r="Z43" s="38">
        <v>12.408992641156178</v>
      </c>
      <c r="AA43" s="38">
        <v>7.483890634857878</v>
      </c>
      <c r="AB43" s="38">
        <v>19.892883276014057</v>
      </c>
      <c r="AC43" s="38">
        <v>38.098777588951222</v>
      </c>
      <c r="AD43" s="38">
        <v>0</v>
      </c>
      <c r="AE43" s="38">
        <v>38.098777588951222</v>
      </c>
      <c r="AF43" s="38">
        <v>77.714713037313871</v>
      </c>
      <c r="AG43" s="35"/>
    </row>
    <row r="44" spans="1:33">
      <c r="A44" s="31" t="s">
        <v>49</v>
      </c>
      <c r="B44" s="38" t="s">
        <v>95</v>
      </c>
      <c r="C44" s="38">
        <v>227</v>
      </c>
      <c r="D44" s="38" t="s">
        <v>95</v>
      </c>
      <c r="E44" s="38" t="s">
        <v>95</v>
      </c>
      <c r="F44" s="38">
        <v>227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110</v>
      </c>
      <c r="N44" s="38" t="s">
        <v>95</v>
      </c>
      <c r="O44" s="38">
        <v>110</v>
      </c>
      <c r="P44" s="38">
        <v>337</v>
      </c>
      <c r="Q44" s="38">
        <v>384.1694139379299</v>
      </c>
      <c r="R44" s="38">
        <v>0</v>
      </c>
      <c r="S44" s="38">
        <v>59.088514536630001</v>
      </c>
      <c r="T44" s="38">
        <v>0</v>
      </c>
      <c r="U44" s="38">
        <v>0</v>
      </c>
      <c r="V44" s="38">
        <v>59.088514536630001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28.633200876781057</v>
      </c>
      <c r="AD44" s="38">
        <v>0</v>
      </c>
      <c r="AE44" s="38">
        <v>28.633200876781057</v>
      </c>
      <c r="AF44" s="38">
        <v>87.721715413411061</v>
      </c>
      <c r="AG44" s="35"/>
    </row>
    <row r="45" spans="1:33">
      <c r="A45" s="31" t="s">
        <v>50</v>
      </c>
      <c r="B45" s="38">
        <v>9</v>
      </c>
      <c r="C45" s="38">
        <v>731</v>
      </c>
      <c r="D45" s="38">
        <v>1124</v>
      </c>
      <c r="E45" s="38" t="s">
        <v>95</v>
      </c>
      <c r="F45" s="38">
        <v>1855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2170</v>
      </c>
      <c r="N45" s="38" t="s">
        <v>95</v>
      </c>
      <c r="O45" s="38">
        <v>2170</v>
      </c>
      <c r="P45" s="38">
        <v>4034</v>
      </c>
      <c r="Q45" s="38">
        <v>5220.7126229342284</v>
      </c>
      <c r="R45" s="38">
        <v>0.1723902587639784</v>
      </c>
      <c r="S45" s="38">
        <v>14.001919906274246</v>
      </c>
      <c r="T45" s="38">
        <v>21.529627872301301</v>
      </c>
      <c r="U45" s="38">
        <v>0</v>
      </c>
      <c r="V45" s="38">
        <v>35.531547778575543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41.56520683531479</v>
      </c>
      <c r="AD45" s="38">
        <v>0</v>
      </c>
      <c r="AE45" s="38">
        <v>41.56520683531479</v>
      </c>
      <c r="AF45" s="38">
        <v>77.269144872654309</v>
      </c>
      <c r="AG45" s="35"/>
    </row>
    <row r="46" spans="1:33">
      <c r="A46" s="31" t="s">
        <v>51</v>
      </c>
      <c r="B46" s="38" t="s">
        <v>95</v>
      </c>
      <c r="C46" s="38">
        <v>294</v>
      </c>
      <c r="D46" s="38" t="s">
        <v>95</v>
      </c>
      <c r="E46" s="38" t="s">
        <v>95</v>
      </c>
      <c r="F46" s="38">
        <v>294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34</v>
      </c>
      <c r="N46" s="38" t="s">
        <v>95</v>
      </c>
      <c r="O46" s="38">
        <v>34</v>
      </c>
      <c r="P46" s="38">
        <v>328</v>
      </c>
      <c r="Q46" s="38">
        <v>403.08890852231059</v>
      </c>
      <c r="R46" s="38">
        <v>0</v>
      </c>
      <c r="S46" s="38">
        <v>72.936762531566259</v>
      </c>
      <c r="T46" s="38">
        <v>0</v>
      </c>
      <c r="U46" s="38">
        <v>0</v>
      </c>
      <c r="V46" s="38">
        <v>72.936762531566259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8.4348636941267099</v>
      </c>
      <c r="AD46" s="38">
        <v>0</v>
      </c>
      <c r="AE46" s="38">
        <v>8.4348636941267099</v>
      </c>
      <c r="AF46" s="38">
        <v>81.371626225692964</v>
      </c>
      <c r="AG46" s="35"/>
    </row>
    <row r="47" spans="1:33">
      <c r="A47" s="31" t="s">
        <v>52</v>
      </c>
      <c r="B47" s="38">
        <v>11</v>
      </c>
      <c r="C47" s="38">
        <v>1359</v>
      </c>
      <c r="D47" s="38">
        <v>1573</v>
      </c>
      <c r="E47" s="38">
        <v>285</v>
      </c>
      <c r="F47" s="38">
        <v>3217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470</v>
      </c>
      <c r="L47" s="38">
        <v>470</v>
      </c>
      <c r="M47" s="38">
        <v>5262</v>
      </c>
      <c r="N47" s="38" t="s">
        <v>95</v>
      </c>
      <c r="O47" s="38">
        <v>5262</v>
      </c>
      <c r="P47" s="38">
        <v>8960</v>
      </c>
      <c r="Q47" s="38">
        <v>11455.766240222871</v>
      </c>
      <c r="R47" s="38">
        <v>9.6021512392400171E-2</v>
      </c>
      <c r="S47" s="38">
        <v>11.863021394661077</v>
      </c>
      <c r="T47" s="38">
        <v>13.731076272113226</v>
      </c>
      <c r="U47" s="38">
        <v>2.4878300938030957</v>
      </c>
      <c r="V47" s="38">
        <v>28.081927760577397</v>
      </c>
      <c r="W47" s="38">
        <v>0</v>
      </c>
      <c r="X47" s="38">
        <v>0</v>
      </c>
      <c r="Y47" s="38">
        <v>0</v>
      </c>
      <c r="Z47" s="38">
        <v>0</v>
      </c>
      <c r="AA47" s="38">
        <v>4.1027373476752809</v>
      </c>
      <c r="AB47" s="38">
        <v>4.1027373476752809</v>
      </c>
      <c r="AC47" s="38">
        <v>45.933199837164523</v>
      </c>
      <c r="AD47" s="38">
        <v>0</v>
      </c>
      <c r="AE47" s="38">
        <v>45.933199837164523</v>
      </c>
      <c r="AF47" s="38">
        <v>78.213886457809608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237</v>
      </c>
      <c r="E48" s="38" t="s">
        <v>95</v>
      </c>
      <c r="F48" s="38">
        <v>237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395</v>
      </c>
      <c r="N48" s="38" t="s">
        <v>95</v>
      </c>
      <c r="O48" s="38">
        <v>395</v>
      </c>
      <c r="P48" s="38">
        <v>632</v>
      </c>
      <c r="Q48" s="38">
        <v>713.92246810958818</v>
      </c>
      <c r="R48" s="38">
        <v>0</v>
      </c>
      <c r="S48" s="38">
        <v>0</v>
      </c>
      <c r="T48" s="38">
        <v>33.196882096673299</v>
      </c>
      <c r="U48" s="38">
        <v>0</v>
      </c>
      <c r="V48" s="38">
        <v>33.196882096673299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55.328136827788825</v>
      </c>
      <c r="AD48" s="38">
        <v>0</v>
      </c>
      <c r="AE48" s="38">
        <v>55.328136827788825</v>
      </c>
      <c r="AF48" s="38">
        <v>88.525018924462117</v>
      </c>
      <c r="AG48" s="35"/>
    </row>
    <row r="49" spans="1:33">
      <c r="A49" s="31" t="s">
        <v>54</v>
      </c>
      <c r="B49" s="38" t="s">
        <v>95</v>
      </c>
      <c r="C49" s="38">
        <v>448</v>
      </c>
      <c r="D49" s="38">
        <v>403</v>
      </c>
      <c r="E49" s="38" t="s">
        <v>95</v>
      </c>
      <c r="F49" s="38">
        <v>851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943</v>
      </c>
      <c r="N49" s="38" t="s">
        <v>95</v>
      </c>
      <c r="O49" s="38">
        <v>943</v>
      </c>
      <c r="P49" s="38">
        <v>1794</v>
      </c>
      <c r="Q49" s="38">
        <v>2287.7367205584596</v>
      </c>
      <c r="R49" s="38">
        <v>0</v>
      </c>
      <c r="S49" s="38">
        <v>19.582672952447023</v>
      </c>
      <c r="T49" s="38">
        <v>17.615663392491406</v>
      </c>
      <c r="U49" s="38">
        <v>0</v>
      </c>
      <c r="V49" s="38">
        <v>37.198336344938426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41.219778111958803</v>
      </c>
      <c r="AD49" s="38">
        <v>0</v>
      </c>
      <c r="AE49" s="38">
        <v>41.219778111958803</v>
      </c>
      <c r="AF49" s="38">
        <v>78.418114456897229</v>
      </c>
      <c r="AG49" s="35"/>
    </row>
    <row r="50" spans="1:33">
      <c r="A50" s="31" t="s">
        <v>55</v>
      </c>
      <c r="B50" s="38">
        <v>3</v>
      </c>
      <c r="C50" s="38" t="s">
        <v>95</v>
      </c>
      <c r="D50" s="38">
        <v>190</v>
      </c>
      <c r="E50" s="38" t="s">
        <v>95</v>
      </c>
      <c r="F50" s="38">
        <v>190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638</v>
      </c>
      <c r="L50" s="38">
        <v>638</v>
      </c>
      <c r="M50" s="38">
        <v>231</v>
      </c>
      <c r="N50" s="38" t="s">
        <v>95</v>
      </c>
      <c r="O50" s="38">
        <v>231</v>
      </c>
      <c r="P50" s="38">
        <v>1062</v>
      </c>
      <c r="Q50" s="38">
        <v>1420.29267564415</v>
      </c>
      <c r="R50" s="38">
        <v>0.2112240703233508</v>
      </c>
      <c r="S50" s="38">
        <v>0</v>
      </c>
      <c r="T50" s="38">
        <v>13.377524453812217</v>
      </c>
      <c r="U50" s="38">
        <v>0</v>
      </c>
      <c r="V50" s="38">
        <v>13.377524453812217</v>
      </c>
      <c r="W50" s="38">
        <v>0</v>
      </c>
      <c r="X50" s="38">
        <v>0</v>
      </c>
      <c r="Y50" s="38">
        <v>0</v>
      </c>
      <c r="Z50" s="38">
        <v>0</v>
      </c>
      <c r="AA50" s="38">
        <v>44.920318955432606</v>
      </c>
      <c r="AB50" s="38">
        <v>44.920318955432606</v>
      </c>
      <c r="AC50" s="38">
        <v>16.264253414898011</v>
      </c>
      <c r="AD50" s="38">
        <v>0</v>
      </c>
      <c r="AE50" s="38">
        <v>16.264253414898011</v>
      </c>
      <c r="AF50" s="38">
        <v>74.773320894466181</v>
      </c>
      <c r="AG50" s="35"/>
    </row>
    <row r="51" spans="1:33">
      <c r="A51" s="31" t="s">
        <v>56</v>
      </c>
      <c r="B51" s="38" t="s">
        <v>95</v>
      </c>
      <c r="C51" s="38">
        <v>451</v>
      </c>
      <c r="D51" s="38">
        <v>1552</v>
      </c>
      <c r="E51" s="38">
        <v>262</v>
      </c>
      <c r="F51" s="38">
        <v>2265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361</v>
      </c>
      <c r="N51" s="38" t="s">
        <v>95</v>
      </c>
      <c r="O51" s="38">
        <v>361</v>
      </c>
      <c r="P51" s="38">
        <v>2626</v>
      </c>
      <c r="Q51" s="38">
        <v>3660.2321945537351</v>
      </c>
      <c r="R51" s="38">
        <v>0</v>
      </c>
      <c r="S51" s="38">
        <v>12.321622673858457</v>
      </c>
      <c r="T51" s="38">
        <v>42.401681573898728</v>
      </c>
      <c r="U51" s="38">
        <v>7.1580158327071297</v>
      </c>
      <c r="V51" s="38">
        <v>61.881320080464313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9.8627622733102065</v>
      </c>
      <c r="AD51" s="38">
        <v>0</v>
      </c>
      <c r="AE51" s="38">
        <v>9.8627622733102065</v>
      </c>
      <c r="AF51" s="38">
        <v>71.744082353774516</v>
      </c>
      <c r="AG51" s="35"/>
    </row>
    <row r="52" spans="1:33">
      <c r="A52" s="31" t="s">
        <v>57</v>
      </c>
      <c r="B52" s="38">
        <v>18</v>
      </c>
      <c r="C52" s="38">
        <v>1145</v>
      </c>
      <c r="D52" s="38">
        <v>1042</v>
      </c>
      <c r="E52" s="38">
        <v>138</v>
      </c>
      <c r="F52" s="38">
        <v>2325</v>
      </c>
      <c r="G52" s="38" t="s">
        <v>95</v>
      </c>
      <c r="H52" s="38">
        <v>1016</v>
      </c>
      <c r="I52" s="38" t="s">
        <v>95</v>
      </c>
      <c r="J52" s="38">
        <v>1016</v>
      </c>
      <c r="K52" s="38">
        <v>278</v>
      </c>
      <c r="L52" s="38">
        <v>1294</v>
      </c>
      <c r="M52" s="38">
        <v>2920</v>
      </c>
      <c r="N52" s="38" t="s">
        <v>95</v>
      </c>
      <c r="O52" s="38">
        <v>2920</v>
      </c>
      <c r="P52" s="38">
        <v>6557</v>
      </c>
      <c r="Q52" s="38">
        <v>8669.2152131965886</v>
      </c>
      <c r="R52" s="38">
        <v>0.20763125101104607</v>
      </c>
      <c r="S52" s="38">
        <v>13.207654578202652</v>
      </c>
      <c r="T52" s="38">
        <v>12.019542419639444</v>
      </c>
      <c r="U52" s="38">
        <v>1.5918395910846863</v>
      </c>
      <c r="V52" s="38">
        <v>26.819036588926782</v>
      </c>
      <c r="W52" s="38">
        <v>0</v>
      </c>
      <c r="X52" s="38">
        <v>11.719630612623488</v>
      </c>
      <c r="Y52" s="38">
        <v>0</v>
      </c>
      <c r="Z52" s="38">
        <v>11.719630612623488</v>
      </c>
      <c r="AA52" s="38">
        <v>3.2067493211706002</v>
      </c>
      <c r="AB52" s="38">
        <v>14.926379933794088</v>
      </c>
      <c r="AC52" s="38">
        <v>33.682402941791914</v>
      </c>
      <c r="AD52" s="38">
        <v>0</v>
      </c>
      <c r="AE52" s="38">
        <v>33.682402941791914</v>
      </c>
      <c r="AF52" s="38">
        <v>75.635450715523831</v>
      </c>
      <c r="AG52" s="35"/>
    </row>
    <row r="53" spans="1:33">
      <c r="A53" s="31" t="s">
        <v>58</v>
      </c>
      <c r="B53" s="38">
        <v>16</v>
      </c>
      <c r="C53" s="38">
        <v>370</v>
      </c>
      <c r="D53" s="38" t="s">
        <v>95</v>
      </c>
      <c r="E53" s="38" t="s">
        <v>95</v>
      </c>
      <c r="F53" s="38">
        <v>370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319</v>
      </c>
      <c r="L53" s="38">
        <v>319</v>
      </c>
      <c r="M53" s="38">
        <v>488</v>
      </c>
      <c r="N53" s="38" t="s">
        <v>95</v>
      </c>
      <c r="O53" s="38">
        <v>488</v>
      </c>
      <c r="P53" s="38">
        <v>1193</v>
      </c>
      <c r="Q53" s="38">
        <v>1550.405681653971</v>
      </c>
      <c r="R53" s="38">
        <v>1.0319879622042676</v>
      </c>
      <c r="S53" s="38">
        <v>23.86472162597369</v>
      </c>
      <c r="T53" s="38">
        <v>0</v>
      </c>
      <c r="U53" s="38">
        <v>0</v>
      </c>
      <c r="V53" s="38">
        <v>23.86472162597369</v>
      </c>
      <c r="W53" s="38">
        <v>0</v>
      </c>
      <c r="X53" s="38">
        <v>0</v>
      </c>
      <c r="Y53" s="38">
        <v>0</v>
      </c>
      <c r="Z53" s="38">
        <v>0</v>
      </c>
      <c r="AA53" s="38">
        <v>20.575259996447585</v>
      </c>
      <c r="AB53" s="38">
        <v>20.575259996447585</v>
      </c>
      <c r="AC53" s="38">
        <v>31.475632847230163</v>
      </c>
      <c r="AD53" s="38">
        <v>0</v>
      </c>
      <c r="AE53" s="38">
        <v>31.475632847230163</v>
      </c>
      <c r="AF53" s="38">
        <v>76.947602431855699</v>
      </c>
      <c r="AG53" s="35"/>
    </row>
    <row r="54" spans="1:33">
      <c r="A54" s="31" t="s">
        <v>59</v>
      </c>
      <c r="B54" s="38" t="s">
        <v>95</v>
      </c>
      <c r="C54" s="38">
        <v>202</v>
      </c>
      <c r="D54" s="38">
        <v>1712</v>
      </c>
      <c r="E54" s="38">
        <v>52</v>
      </c>
      <c r="F54" s="38">
        <v>1966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 t="s">
        <v>95</v>
      </c>
      <c r="M54" s="38">
        <v>1244</v>
      </c>
      <c r="N54" s="38" t="s">
        <v>95</v>
      </c>
      <c r="O54" s="38">
        <v>1244</v>
      </c>
      <c r="P54" s="38">
        <v>3210</v>
      </c>
      <c r="Q54" s="38">
        <v>3625.8669075977818</v>
      </c>
      <c r="R54" s="38">
        <v>0</v>
      </c>
      <c r="S54" s="38">
        <v>5.5710814861053333</v>
      </c>
      <c r="T54" s="38">
        <v>47.216294575308567</v>
      </c>
      <c r="U54" s="38">
        <v>1.434139788502363</v>
      </c>
      <c r="V54" s="38">
        <v>54.221515849916265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34.309036478787299</v>
      </c>
      <c r="AD54" s="38">
        <v>0</v>
      </c>
      <c r="AE54" s="38">
        <v>34.309036478787299</v>
      </c>
      <c r="AF54" s="38">
        <v>88.530552328703564</v>
      </c>
      <c r="AG54" s="35"/>
    </row>
    <row r="55" spans="1:33">
      <c r="A55" s="31" t="s">
        <v>60</v>
      </c>
      <c r="B55" s="38">
        <v>46</v>
      </c>
      <c r="C55" s="38">
        <v>166</v>
      </c>
      <c r="D55" s="38" t="s">
        <v>95</v>
      </c>
      <c r="E55" s="38" t="s">
        <v>95</v>
      </c>
      <c r="F55" s="38">
        <v>166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501</v>
      </c>
      <c r="N55" s="38" t="s">
        <v>95</v>
      </c>
      <c r="O55" s="38">
        <v>501</v>
      </c>
      <c r="P55" s="38">
        <v>713</v>
      </c>
      <c r="Q55" s="38">
        <v>937.13880478089004</v>
      </c>
      <c r="R55" s="38">
        <v>4.9085578107882473</v>
      </c>
      <c r="S55" s="38">
        <v>17.713491230235849</v>
      </c>
      <c r="T55" s="38">
        <v>0</v>
      </c>
      <c r="U55" s="38">
        <v>0</v>
      </c>
      <c r="V55" s="38">
        <v>17.713491230235849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53.460597026193732</v>
      </c>
      <c r="AD55" s="38">
        <v>0</v>
      </c>
      <c r="AE55" s="38">
        <v>53.460597026193732</v>
      </c>
      <c r="AF55" s="38">
        <v>76.082646067217823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1317</v>
      </c>
      <c r="E56" s="38">
        <v>148</v>
      </c>
      <c r="F56" s="38">
        <v>1465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405</v>
      </c>
      <c r="L56" s="38">
        <v>405</v>
      </c>
      <c r="M56" s="38">
        <v>1487</v>
      </c>
      <c r="N56" s="38" t="s">
        <v>95</v>
      </c>
      <c r="O56" s="38">
        <v>1487</v>
      </c>
      <c r="P56" s="38">
        <v>3357</v>
      </c>
      <c r="Q56" s="38">
        <v>4532.6232025416157</v>
      </c>
      <c r="R56" s="38">
        <v>0</v>
      </c>
      <c r="S56" s="38">
        <v>0</v>
      </c>
      <c r="T56" s="38">
        <v>29.056022112350032</v>
      </c>
      <c r="U56" s="38">
        <v>3.2652173672192899</v>
      </c>
      <c r="V56" s="38">
        <v>32.321239479569321</v>
      </c>
      <c r="W56" s="38">
        <v>0</v>
      </c>
      <c r="X56" s="38">
        <v>0</v>
      </c>
      <c r="Y56" s="38">
        <v>0</v>
      </c>
      <c r="Z56" s="38">
        <v>0</v>
      </c>
      <c r="AA56" s="38">
        <v>8.9352232008365693</v>
      </c>
      <c r="AB56" s="38">
        <v>8.9352232008365693</v>
      </c>
      <c r="AC56" s="38">
        <v>32.806609628750564</v>
      </c>
      <c r="AD56" s="38">
        <v>0</v>
      </c>
      <c r="AE56" s="38">
        <v>32.806609628750564</v>
      </c>
      <c r="AF56" s="38">
        <v>74.063072309156453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93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94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6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/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/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740</v>
      </c>
      <c r="C61" s="29">
        <v>24213</v>
      </c>
      <c r="D61" s="29">
        <v>74269</v>
      </c>
      <c r="E61" s="29">
        <v>23901</v>
      </c>
      <c r="F61" s="29">
        <v>122383</v>
      </c>
      <c r="G61" s="29">
        <v>1459</v>
      </c>
      <c r="H61" s="29">
        <v>43573</v>
      </c>
      <c r="I61" s="29">
        <v>2352</v>
      </c>
      <c r="J61" s="29">
        <v>47384</v>
      </c>
      <c r="K61" s="29">
        <v>12587</v>
      </c>
      <c r="L61" s="29">
        <v>59971</v>
      </c>
      <c r="M61" s="29">
        <v>100876</v>
      </c>
      <c r="N61" s="29">
        <v>469</v>
      </c>
      <c r="O61" s="29">
        <v>101345</v>
      </c>
      <c r="P61" s="29">
        <v>284439</v>
      </c>
      <c r="Q61" s="29">
        <v>359241.00591477705</v>
      </c>
      <c r="R61" s="30">
        <v>0.20598984743282639</v>
      </c>
      <c r="S61" s="30">
        <v>6.7400434809338172</v>
      </c>
      <c r="T61" s="30">
        <v>20.673864836471058</v>
      </c>
      <c r="U61" s="30">
        <v>6.6531937074215985</v>
      </c>
      <c r="V61" s="30">
        <v>34.067102024826475</v>
      </c>
      <c r="W61" s="30">
        <v>0.40613403703309958</v>
      </c>
      <c r="X61" s="30">
        <v>12.129183273230463</v>
      </c>
      <c r="Y61" s="30">
        <v>0.65471367724595619</v>
      </c>
      <c r="Z61" s="30">
        <v>13.19003098750952</v>
      </c>
      <c r="AA61" s="30">
        <v>3.5037759589688995</v>
      </c>
      <c r="AB61" s="30">
        <v>16.693806946478418</v>
      </c>
      <c r="AC61" s="30">
        <v>28.080313310315937</v>
      </c>
      <c r="AD61" s="30">
        <v>0.13055302492702103</v>
      </c>
      <c r="AE61" s="30">
        <v>28.210866335242958</v>
      </c>
      <c r="AF61" s="30">
        <v>79.177765153980673</v>
      </c>
      <c r="AG61" s="35"/>
    </row>
    <row r="62" spans="1:33">
      <c r="A62" s="31" t="s">
        <v>64</v>
      </c>
      <c r="B62" s="38">
        <v>287</v>
      </c>
      <c r="C62" s="38">
        <v>1221</v>
      </c>
      <c r="D62" s="38">
        <v>3907</v>
      </c>
      <c r="E62" s="38">
        <v>896</v>
      </c>
      <c r="F62" s="38">
        <v>6024</v>
      </c>
      <c r="G62" s="38" t="s">
        <v>95</v>
      </c>
      <c r="H62" s="38">
        <v>2903</v>
      </c>
      <c r="I62" s="38" t="s">
        <v>95</v>
      </c>
      <c r="J62" s="38">
        <v>2903</v>
      </c>
      <c r="K62" s="38">
        <v>2568</v>
      </c>
      <c r="L62" s="38">
        <v>5471</v>
      </c>
      <c r="M62" s="38">
        <v>14591</v>
      </c>
      <c r="N62" s="38" t="s">
        <v>95</v>
      </c>
      <c r="O62" s="38">
        <v>14591</v>
      </c>
      <c r="P62" s="38">
        <v>26373</v>
      </c>
      <c r="Q62" s="38">
        <v>34883.066558529768</v>
      </c>
      <c r="R62" s="38">
        <v>0.82274876699400001</v>
      </c>
      <c r="S62" s="38">
        <v>3.5002656602776097</v>
      </c>
      <c r="T62" s="38">
        <v>11.200276768799853</v>
      </c>
      <c r="U62" s="38">
        <v>2.5685815164690728</v>
      </c>
      <c r="V62" s="38">
        <v>17.269123945546536</v>
      </c>
      <c r="W62" s="38">
        <v>0</v>
      </c>
      <c r="X62" s="38">
        <v>8.3220894445420974</v>
      </c>
      <c r="Y62" s="38">
        <v>0</v>
      </c>
      <c r="Z62" s="38">
        <v>8.3220894445420974</v>
      </c>
      <c r="AA62" s="38">
        <v>7.3617380963086827</v>
      </c>
      <c r="AB62" s="38">
        <v>15.68382754085078</v>
      </c>
      <c r="AC62" s="38">
        <v>41.828317976339555</v>
      </c>
      <c r="AD62" s="38">
        <v>0</v>
      </c>
      <c r="AE62" s="38">
        <v>41.828317976339555</v>
      </c>
      <c r="AF62" s="38">
        <v>75.604018229730869</v>
      </c>
      <c r="AG62" s="35"/>
    </row>
    <row r="63" spans="1:33">
      <c r="A63" s="31" t="s">
        <v>65</v>
      </c>
      <c r="B63" s="38">
        <v>76</v>
      </c>
      <c r="C63" s="38">
        <v>3270</v>
      </c>
      <c r="D63" s="38">
        <v>994</v>
      </c>
      <c r="E63" s="38">
        <v>365</v>
      </c>
      <c r="F63" s="38">
        <v>4629</v>
      </c>
      <c r="G63" s="38" t="s">
        <v>95</v>
      </c>
      <c r="H63" s="38">
        <v>1096</v>
      </c>
      <c r="I63" s="38" t="s">
        <v>95</v>
      </c>
      <c r="J63" s="38">
        <v>1096</v>
      </c>
      <c r="K63" s="38">
        <v>2150</v>
      </c>
      <c r="L63" s="38">
        <v>3246</v>
      </c>
      <c r="M63" s="38">
        <v>8606</v>
      </c>
      <c r="N63" s="38" t="s">
        <v>95</v>
      </c>
      <c r="O63" s="38">
        <v>8606</v>
      </c>
      <c r="P63" s="38">
        <v>16557</v>
      </c>
      <c r="Q63" s="38">
        <v>20573.210300677958</v>
      </c>
      <c r="R63" s="38">
        <v>0.36941244895307146</v>
      </c>
      <c r="S63" s="38">
        <v>15.89445668521768</v>
      </c>
      <c r="T63" s="38">
        <v>4.8315259770967502</v>
      </c>
      <c r="U63" s="38">
        <v>1.7741518929983038</v>
      </c>
      <c r="V63" s="38">
        <v>22.500134555312734</v>
      </c>
      <c r="W63" s="38">
        <v>0</v>
      </c>
      <c r="X63" s="38">
        <v>5.3273163691127143</v>
      </c>
      <c r="Y63" s="38">
        <v>0</v>
      </c>
      <c r="Z63" s="38">
        <v>5.3273163691127143</v>
      </c>
      <c r="AA63" s="38">
        <v>10.450483753277679</v>
      </c>
      <c r="AB63" s="38">
        <v>15.777800122390394</v>
      </c>
      <c r="AC63" s="38">
        <v>41.83109915381754</v>
      </c>
      <c r="AD63" s="38">
        <v>0</v>
      </c>
      <c r="AE63" s="38">
        <v>41.83109915381754</v>
      </c>
      <c r="AF63" s="38">
        <v>80.478446280473733</v>
      </c>
      <c r="AG63" s="35"/>
    </row>
    <row r="64" spans="1:33">
      <c r="A64" s="31" t="s">
        <v>66</v>
      </c>
      <c r="B64" s="38">
        <v>33</v>
      </c>
      <c r="C64" s="38">
        <v>2042</v>
      </c>
      <c r="D64" s="38">
        <v>26556</v>
      </c>
      <c r="E64" s="38">
        <v>11453</v>
      </c>
      <c r="F64" s="38">
        <v>40051</v>
      </c>
      <c r="G64" s="38" t="s">
        <v>95</v>
      </c>
      <c r="H64" s="38">
        <v>14095</v>
      </c>
      <c r="I64" s="38">
        <v>1875</v>
      </c>
      <c r="J64" s="38">
        <v>15970</v>
      </c>
      <c r="K64" s="38" t="s">
        <v>95</v>
      </c>
      <c r="L64" s="38">
        <v>15970</v>
      </c>
      <c r="M64" s="38">
        <v>15780</v>
      </c>
      <c r="N64" s="38">
        <v>469</v>
      </c>
      <c r="O64" s="38">
        <v>16249</v>
      </c>
      <c r="P64" s="38">
        <v>72303</v>
      </c>
      <c r="Q64" s="38">
        <v>91924.218584463204</v>
      </c>
      <c r="R64" s="38">
        <v>3.5899135731764134E-2</v>
      </c>
      <c r="S64" s="38">
        <v>2.2213950049776474</v>
      </c>
      <c r="T64" s="38">
        <v>28.889013590688741</v>
      </c>
      <c r="U64" s="38">
        <v>12.45917580411802</v>
      </c>
      <c r="V64" s="38">
        <v>43.569584399784411</v>
      </c>
      <c r="W64" s="38">
        <v>0</v>
      </c>
      <c r="X64" s="38">
        <v>15.333282367855016</v>
      </c>
      <c r="Y64" s="38">
        <v>2.0397236211229623</v>
      </c>
      <c r="Z64" s="38">
        <v>17.37300598897798</v>
      </c>
      <c r="AA64" s="38">
        <v>0</v>
      </c>
      <c r="AB64" s="38">
        <v>17.37300598897798</v>
      </c>
      <c r="AC64" s="38">
        <v>17.166313995370853</v>
      </c>
      <c r="AD64" s="38">
        <v>0.51020286843022367</v>
      </c>
      <c r="AE64" s="38">
        <v>17.676516863801076</v>
      </c>
      <c r="AF64" s="38">
        <v>78.65500638829522</v>
      </c>
      <c r="AG64" s="35"/>
    </row>
    <row r="65" spans="1:33">
      <c r="A65" s="31" t="s">
        <v>67</v>
      </c>
      <c r="B65" s="38">
        <v>76</v>
      </c>
      <c r="C65" s="38">
        <v>5994</v>
      </c>
      <c r="D65" s="38">
        <v>4982</v>
      </c>
      <c r="E65" s="38">
        <v>1461</v>
      </c>
      <c r="F65" s="38">
        <v>12437</v>
      </c>
      <c r="G65" s="38" t="s">
        <v>95</v>
      </c>
      <c r="H65" s="38">
        <v>3198</v>
      </c>
      <c r="I65" s="38">
        <v>86</v>
      </c>
      <c r="J65" s="38">
        <v>3284</v>
      </c>
      <c r="K65" s="38">
        <v>992</v>
      </c>
      <c r="L65" s="38">
        <v>4276</v>
      </c>
      <c r="M65" s="38">
        <v>14550</v>
      </c>
      <c r="N65" s="38" t="s">
        <v>95</v>
      </c>
      <c r="O65" s="38">
        <v>14550</v>
      </c>
      <c r="P65" s="38">
        <v>31339</v>
      </c>
      <c r="Q65" s="38">
        <v>40989.741744231855</v>
      </c>
      <c r="R65" s="38">
        <v>0.18541224405419643</v>
      </c>
      <c r="S65" s="38">
        <v>14.623170932379651</v>
      </c>
      <c r="T65" s="38">
        <v>12.154260524710613</v>
      </c>
      <c r="U65" s="38">
        <v>3.5643064284629076</v>
      </c>
      <c r="V65" s="38">
        <v>30.341737885553172</v>
      </c>
      <c r="W65" s="38">
        <v>0</v>
      </c>
      <c r="X65" s="38">
        <v>7.8019520590173705</v>
      </c>
      <c r="Y65" s="38">
        <v>0.20980859195606438</v>
      </c>
      <c r="Z65" s="38">
        <v>8.0117606509734358</v>
      </c>
      <c r="AA65" s="38">
        <v>2.4201177118653008</v>
      </c>
      <c r="AB65" s="38">
        <v>10.431878362838736</v>
      </c>
      <c r="AC65" s="38">
        <v>35.496686197217869</v>
      </c>
      <c r="AD65" s="38">
        <v>0</v>
      </c>
      <c r="AE65" s="38">
        <v>35.496686197217869</v>
      </c>
      <c r="AF65" s="38">
        <v>76.455714689663978</v>
      </c>
      <c r="AG65" s="35"/>
    </row>
    <row r="66" spans="1:33">
      <c r="A66" s="31" t="s">
        <v>68</v>
      </c>
      <c r="B66" s="38">
        <v>25</v>
      </c>
      <c r="C66" s="38">
        <v>3954</v>
      </c>
      <c r="D66" s="38">
        <v>14850</v>
      </c>
      <c r="E66" s="38">
        <v>4731</v>
      </c>
      <c r="F66" s="38">
        <v>23535</v>
      </c>
      <c r="G66" s="38" t="s">
        <v>95</v>
      </c>
      <c r="H66" s="38">
        <v>5163</v>
      </c>
      <c r="I66" s="38">
        <v>230</v>
      </c>
      <c r="J66" s="38">
        <v>5393</v>
      </c>
      <c r="K66" s="38">
        <v>1761</v>
      </c>
      <c r="L66" s="38">
        <v>7154</v>
      </c>
      <c r="M66" s="38">
        <v>16603</v>
      </c>
      <c r="N66" s="38" t="s">
        <v>95</v>
      </c>
      <c r="O66" s="38">
        <v>16603</v>
      </c>
      <c r="P66" s="38">
        <v>47317</v>
      </c>
      <c r="Q66" s="38">
        <v>58271.926987206942</v>
      </c>
      <c r="R66" s="38">
        <v>4.2902305265258373E-2</v>
      </c>
      <c r="S66" s="38">
        <v>6.7854286007532645</v>
      </c>
      <c r="T66" s="38">
        <v>25.483969327563475</v>
      </c>
      <c r="U66" s="38">
        <v>8.1188322483974957</v>
      </c>
      <c r="V66" s="38">
        <v>40.388230176714238</v>
      </c>
      <c r="W66" s="38">
        <v>0</v>
      </c>
      <c r="X66" s="38">
        <v>8.86018408338116</v>
      </c>
      <c r="Y66" s="38">
        <v>0.39470120844037704</v>
      </c>
      <c r="Z66" s="38">
        <v>9.2548852918215374</v>
      </c>
      <c r="AA66" s="38">
        <v>3.0220383828848001</v>
      </c>
      <c r="AB66" s="38">
        <v>12.276923674706337</v>
      </c>
      <c r="AC66" s="38">
        <v>28.492278972763394</v>
      </c>
      <c r="AD66" s="38">
        <v>0</v>
      </c>
      <c r="AE66" s="38">
        <v>28.492278972763394</v>
      </c>
      <c r="AF66" s="38">
        <v>81.200335129449229</v>
      </c>
      <c r="AG66" s="35"/>
    </row>
    <row r="67" spans="1:33">
      <c r="A67" s="31" t="s">
        <v>69</v>
      </c>
      <c r="B67" s="38">
        <v>175</v>
      </c>
      <c r="C67" s="38">
        <v>3466</v>
      </c>
      <c r="D67" s="38">
        <v>9822</v>
      </c>
      <c r="E67" s="38">
        <v>2803</v>
      </c>
      <c r="F67" s="38">
        <v>16091</v>
      </c>
      <c r="G67" s="38" t="s">
        <v>95</v>
      </c>
      <c r="H67" s="38">
        <v>9551</v>
      </c>
      <c r="I67" s="38">
        <v>25</v>
      </c>
      <c r="J67" s="38">
        <v>9576</v>
      </c>
      <c r="K67" s="38">
        <v>3165</v>
      </c>
      <c r="L67" s="38">
        <v>12741</v>
      </c>
      <c r="M67" s="38">
        <v>14890</v>
      </c>
      <c r="N67" s="38" t="s">
        <v>95</v>
      </c>
      <c r="O67" s="38">
        <v>14890</v>
      </c>
      <c r="P67" s="38">
        <v>43897</v>
      </c>
      <c r="Q67" s="38">
        <v>54621.254490257619</v>
      </c>
      <c r="R67" s="38">
        <v>0.32038810099320114</v>
      </c>
      <c r="S67" s="38">
        <v>6.3455151888139154</v>
      </c>
      <c r="T67" s="38">
        <v>17.982011016886982</v>
      </c>
      <c r="U67" s="38">
        <v>5.131701983336816</v>
      </c>
      <c r="V67" s="38">
        <v>29.459228189037713</v>
      </c>
      <c r="W67" s="38">
        <v>0</v>
      </c>
      <c r="X67" s="38">
        <v>17.485867157634651</v>
      </c>
      <c r="Y67" s="38">
        <v>4.5769728713314452E-2</v>
      </c>
      <c r="Z67" s="38">
        <v>17.531636886347968</v>
      </c>
      <c r="AA67" s="38">
        <v>5.7944476551056097</v>
      </c>
      <c r="AB67" s="38">
        <v>23.326084541453575</v>
      </c>
      <c r="AC67" s="38">
        <v>27.260450421650088</v>
      </c>
      <c r="AD67" s="38">
        <v>0</v>
      </c>
      <c r="AE67" s="38">
        <v>27.260450421650088</v>
      </c>
      <c r="AF67" s="38">
        <v>80.366151253134575</v>
      </c>
      <c r="AG67" s="35"/>
    </row>
    <row r="68" spans="1:33">
      <c r="A68" s="31" t="s">
        <v>70</v>
      </c>
      <c r="B68" s="38">
        <v>56</v>
      </c>
      <c r="C68" s="38">
        <v>2951</v>
      </c>
      <c r="D68" s="38">
        <v>8899</v>
      </c>
      <c r="E68" s="38">
        <v>1878</v>
      </c>
      <c r="F68" s="38">
        <v>13728</v>
      </c>
      <c r="G68" s="38">
        <v>1217</v>
      </c>
      <c r="H68" s="38">
        <v>4795</v>
      </c>
      <c r="I68" s="38">
        <v>35</v>
      </c>
      <c r="J68" s="38">
        <v>6047</v>
      </c>
      <c r="K68" s="38">
        <v>951</v>
      </c>
      <c r="L68" s="38">
        <v>6998</v>
      </c>
      <c r="M68" s="38">
        <v>9449</v>
      </c>
      <c r="N68" s="38" t="s">
        <v>95</v>
      </c>
      <c r="O68" s="38">
        <v>9449</v>
      </c>
      <c r="P68" s="38">
        <v>30231</v>
      </c>
      <c r="Q68" s="38">
        <v>37478.052233825794</v>
      </c>
      <c r="R68" s="38">
        <v>0.14942078539892006</v>
      </c>
      <c r="S68" s="38">
        <v>7.8739417448609474</v>
      </c>
      <c r="T68" s="38">
        <v>23.744563736874813</v>
      </c>
      <c r="U68" s="38">
        <v>5.0109327674852118</v>
      </c>
      <c r="V68" s="38">
        <v>36.629438249220968</v>
      </c>
      <c r="W68" s="38">
        <v>3.2472338541158159</v>
      </c>
      <c r="X68" s="38">
        <v>12.794154749782528</v>
      </c>
      <c r="Y68" s="38">
        <v>9.3387990874325033E-2</v>
      </c>
      <c r="Z68" s="38">
        <v>16.134776594772671</v>
      </c>
      <c r="AA68" s="38">
        <v>2.5374851234709457</v>
      </c>
      <c r="AB68" s="38">
        <v>18.672261718243615</v>
      </c>
      <c r="AC68" s="38">
        <v>25.212089307757061</v>
      </c>
      <c r="AD68" s="38">
        <v>0</v>
      </c>
      <c r="AE68" s="38">
        <v>25.212089307757061</v>
      </c>
      <c r="AF68" s="38">
        <v>80.663210060620571</v>
      </c>
      <c r="AG68" s="35"/>
    </row>
    <row r="69" spans="1:33">
      <c r="A69" s="31" t="s">
        <v>71</v>
      </c>
      <c r="B69" s="38">
        <v>12</v>
      </c>
      <c r="C69" s="38">
        <v>1315</v>
      </c>
      <c r="D69" s="38">
        <v>4259</v>
      </c>
      <c r="E69" s="38">
        <v>314</v>
      </c>
      <c r="F69" s="38">
        <v>5888</v>
      </c>
      <c r="G69" s="38">
        <v>242</v>
      </c>
      <c r="H69" s="38">
        <v>2772</v>
      </c>
      <c r="I69" s="38">
        <v>101</v>
      </c>
      <c r="J69" s="38">
        <v>3115</v>
      </c>
      <c r="K69" s="38">
        <v>1000</v>
      </c>
      <c r="L69" s="38">
        <v>4115</v>
      </c>
      <c r="M69" s="38">
        <v>6407</v>
      </c>
      <c r="N69" s="38" t="s">
        <v>95</v>
      </c>
      <c r="O69" s="38">
        <v>6407</v>
      </c>
      <c r="P69" s="38">
        <v>16422</v>
      </c>
      <c r="Q69" s="38">
        <v>20499.535015583904</v>
      </c>
      <c r="R69" s="38">
        <v>5.853791313255402E-2</v>
      </c>
      <c r="S69" s="38">
        <v>6.4147796474423782</v>
      </c>
      <c r="T69" s="38">
        <v>20.776081002628963</v>
      </c>
      <c r="U69" s="38">
        <v>1.5317420603018301</v>
      </c>
      <c r="V69" s="38">
        <v>28.722602710373174</v>
      </c>
      <c r="W69" s="38">
        <v>1.1805145815065061</v>
      </c>
      <c r="X69" s="38">
        <v>13.522257933619979</v>
      </c>
      <c r="Y69" s="38">
        <v>0.49269410219899634</v>
      </c>
      <c r="Z69" s="38">
        <v>15.195466617325481</v>
      </c>
      <c r="AA69" s="38">
        <v>4.8781594277128351</v>
      </c>
      <c r="AB69" s="38">
        <v>20.073626045038317</v>
      </c>
      <c r="AC69" s="38">
        <v>31.254367453356135</v>
      </c>
      <c r="AD69" s="38">
        <v>0</v>
      </c>
      <c r="AE69" s="38">
        <v>31.254367453356135</v>
      </c>
      <c r="AF69" s="38">
        <v>80.109134121900183</v>
      </c>
      <c r="AG69" s="35"/>
    </row>
    <row r="71" spans="1:33">
      <c r="A71" s="26" t="s">
        <v>137</v>
      </c>
    </row>
    <row r="73" spans="1:33">
      <c r="A73" s="27"/>
    </row>
  </sheetData>
  <mergeCells count="36">
    <mergeCell ref="AC59:AE59"/>
    <mergeCell ref="AF59:AF60"/>
    <mergeCell ref="W8:Z8"/>
    <mergeCell ref="AB8:AB9"/>
    <mergeCell ref="AC8:AE8"/>
    <mergeCell ref="AA8:AA9"/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B59:B60"/>
    <mergeCell ref="K59:K60"/>
    <mergeCell ref="R59:R60"/>
    <mergeCell ref="AA59:AA60"/>
    <mergeCell ref="S59:V59"/>
    <mergeCell ref="W59:Z59"/>
    <mergeCell ref="AB59:AB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</mergeCells>
  <hyperlinks>
    <hyperlink ref="AF6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6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885</v>
      </c>
      <c r="C10" s="29">
        <v>24694</v>
      </c>
      <c r="D10" s="29">
        <v>76475</v>
      </c>
      <c r="E10" s="29">
        <v>25076</v>
      </c>
      <c r="F10" s="29">
        <v>126245</v>
      </c>
      <c r="G10" s="29">
        <v>1504</v>
      </c>
      <c r="H10" s="29">
        <v>44093</v>
      </c>
      <c r="I10" s="29">
        <v>2401</v>
      </c>
      <c r="J10" s="29">
        <v>47998</v>
      </c>
      <c r="K10" s="29">
        <v>13012</v>
      </c>
      <c r="L10" s="29">
        <v>61010</v>
      </c>
      <c r="M10" s="29">
        <v>104896</v>
      </c>
      <c r="N10" s="29">
        <v>464</v>
      </c>
      <c r="O10" s="29">
        <v>105360</v>
      </c>
      <c r="P10" s="29">
        <v>293500</v>
      </c>
      <c r="Q10" s="29">
        <v>358607</v>
      </c>
      <c r="R10" s="30">
        <v>0.24678826682133925</v>
      </c>
      <c r="S10" s="30">
        <v>6.8860897863120352</v>
      </c>
      <c r="T10" s="30">
        <v>21.325573678149059</v>
      </c>
      <c r="U10" s="30">
        <v>6.9926130834032802</v>
      </c>
      <c r="V10" s="30">
        <v>35.204276547864374</v>
      </c>
      <c r="W10" s="30">
        <v>0.4194006251969426</v>
      </c>
      <c r="X10" s="30">
        <v>12.295632823676058</v>
      </c>
      <c r="Y10" s="30">
        <v>0.66953517360229997</v>
      </c>
      <c r="Z10" s="30">
        <v>13.3845686224753</v>
      </c>
      <c r="AA10" s="30">
        <v>3.6284846642703572</v>
      </c>
      <c r="AB10" s="30">
        <v>17.013053286745656</v>
      </c>
      <c r="AC10" s="30">
        <v>29.250962753097401</v>
      </c>
      <c r="AD10" s="30">
        <v>0.12938955458203549</v>
      </c>
      <c r="AE10" s="30">
        <v>29.380352307679438</v>
      </c>
      <c r="AF10" s="30">
        <v>81.844470409110812</v>
      </c>
      <c r="AG10" s="35"/>
    </row>
    <row r="11" spans="1:37">
      <c r="A11" s="31" t="s">
        <v>16</v>
      </c>
      <c r="B11" s="38">
        <v>6</v>
      </c>
      <c r="C11" s="38">
        <v>558</v>
      </c>
      <c r="D11" s="38">
        <v>1015</v>
      </c>
      <c r="E11" s="38" t="s">
        <v>95</v>
      </c>
      <c r="F11" s="38">
        <v>1573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704</v>
      </c>
      <c r="L11" s="38">
        <v>704</v>
      </c>
      <c r="M11" s="38">
        <v>2280</v>
      </c>
      <c r="N11" s="38" t="s">
        <v>95</v>
      </c>
      <c r="O11" s="38">
        <v>2280</v>
      </c>
      <c r="P11" s="38">
        <v>4563</v>
      </c>
      <c r="Q11" s="38">
        <v>5705.6802433051016</v>
      </c>
      <c r="R11" s="38">
        <v>0.1051583640187381</v>
      </c>
      <c r="S11" s="38">
        <v>9.7797278537426422</v>
      </c>
      <c r="T11" s="38">
        <v>17.78928991316986</v>
      </c>
      <c r="U11" s="38">
        <v>0</v>
      </c>
      <c r="V11" s="38">
        <v>27.569017766912502</v>
      </c>
      <c r="W11" s="38">
        <v>0</v>
      </c>
      <c r="X11" s="38">
        <v>0</v>
      </c>
      <c r="Y11" s="38">
        <v>0</v>
      </c>
      <c r="Z11" s="38">
        <v>0</v>
      </c>
      <c r="AA11" s="38">
        <v>12.338581378198603</v>
      </c>
      <c r="AB11" s="38">
        <v>12.338581378198603</v>
      </c>
      <c r="AC11" s="38">
        <v>39.960178327120474</v>
      </c>
      <c r="AD11" s="38">
        <v>0</v>
      </c>
      <c r="AE11" s="38">
        <v>39.960178327120474</v>
      </c>
      <c r="AF11" s="38">
        <v>79.972935836250315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2290</v>
      </c>
      <c r="E12" s="38">
        <v>229</v>
      </c>
      <c r="F12" s="38">
        <v>2519</v>
      </c>
      <c r="G12" s="38" t="s">
        <v>95</v>
      </c>
      <c r="H12" s="38">
        <v>1402</v>
      </c>
      <c r="I12" s="38" t="s">
        <v>95</v>
      </c>
      <c r="J12" s="38">
        <v>1402</v>
      </c>
      <c r="K12" s="38">
        <v>238</v>
      </c>
      <c r="L12" s="38">
        <v>1640</v>
      </c>
      <c r="M12" s="38">
        <v>1500</v>
      </c>
      <c r="N12" s="38" t="s">
        <v>95</v>
      </c>
      <c r="O12" s="38">
        <v>1500</v>
      </c>
      <c r="P12" s="38">
        <v>5659</v>
      </c>
      <c r="Q12" s="38">
        <v>6629.2892906835896</v>
      </c>
      <c r="R12" s="38">
        <v>0</v>
      </c>
      <c r="S12" s="38">
        <v>0</v>
      </c>
      <c r="T12" s="38">
        <v>34.543672776782124</v>
      </c>
      <c r="U12" s="38">
        <v>3.4543672776782124</v>
      </c>
      <c r="V12" s="38">
        <v>37.99804005446034</v>
      </c>
      <c r="W12" s="38">
        <v>0</v>
      </c>
      <c r="X12" s="38">
        <v>21.148571717488444</v>
      </c>
      <c r="Y12" s="38">
        <v>0</v>
      </c>
      <c r="Z12" s="38">
        <v>21.148571717488444</v>
      </c>
      <c r="AA12" s="38">
        <v>3.5901284370629458</v>
      </c>
      <c r="AB12" s="38">
        <v>24.738700154551392</v>
      </c>
      <c r="AC12" s="38">
        <v>22.626859897455542</v>
      </c>
      <c r="AD12" s="38">
        <v>0</v>
      </c>
      <c r="AE12" s="38">
        <v>22.626859897455542</v>
      </c>
      <c r="AF12" s="38">
        <v>85.363600106467274</v>
      </c>
      <c r="AG12" s="35"/>
    </row>
    <row r="13" spans="1:37">
      <c r="A13" s="31" t="s">
        <v>18</v>
      </c>
      <c r="B13" s="38">
        <v>31</v>
      </c>
      <c r="C13" s="38">
        <v>809</v>
      </c>
      <c r="D13" s="38">
        <v>1707</v>
      </c>
      <c r="E13" s="38">
        <v>547</v>
      </c>
      <c r="F13" s="38">
        <v>3063</v>
      </c>
      <c r="G13" s="38" t="s">
        <v>95</v>
      </c>
      <c r="H13" s="38">
        <v>1439</v>
      </c>
      <c r="I13" s="38" t="s">
        <v>95</v>
      </c>
      <c r="J13" s="38">
        <v>1439</v>
      </c>
      <c r="K13" s="38">
        <v>427</v>
      </c>
      <c r="L13" s="38">
        <v>1866</v>
      </c>
      <c r="M13" s="38">
        <v>4407</v>
      </c>
      <c r="N13" s="38" t="s">
        <v>95</v>
      </c>
      <c r="O13" s="38">
        <v>4407</v>
      </c>
      <c r="P13" s="38">
        <v>9367</v>
      </c>
      <c r="Q13" s="38">
        <v>11358.38604647453</v>
      </c>
      <c r="R13" s="38">
        <v>0.27292609947539093</v>
      </c>
      <c r="S13" s="38">
        <v>7.1224907895352025</v>
      </c>
      <c r="T13" s="38">
        <v>15.028543606596527</v>
      </c>
      <c r="U13" s="38">
        <v>4.8158250455818985</v>
      </c>
      <c r="V13" s="38">
        <v>26.966859441713627</v>
      </c>
      <c r="W13" s="38">
        <v>0</v>
      </c>
      <c r="X13" s="38">
        <v>12.669053456293147</v>
      </c>
      <c r="Y13" s="38">
        <v>0</v>
      </c>
      <c r="Z13" s="38">
        <v>12.669053456293147</v>
      </c>
      <c r="AA13" s="38">
        <v>3.7593369185803849</v>
      </c>
      <c r="AB13" s="38">
        <v>16.428390374873533</v>
      </c>
      <c r="AC13" s="38">
        <v>38.799526464130572</v>
      </c>
      <c r="AD13" s="38">
        <v>0</v>
      </c>
      <c r="AE13" s="38">
        <v>38.799526464130572</v>
      </c>
      <c r="AF13" s="38">
        <v>82.467702380193131</v>
      </c>
      <c r="AG13" s="35"/>
    </row>
    <row r="14" spans="1:37">
      <c r="A14" s="31" t="s">
        <v>19</v>
      </c>
      <c r="B14" s="38" t="s">
        <v>95</v>
      </c>
      <c r="C14" s="38">
        <v>692</v>
      </c>
      <c r="D14" s="38">
        <v>735</v>
      </c>
      <c r="E14" s="38">
        <v>94</v>
      </c>
      <c r="F14" s="38">
        <v>1521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1711</v>
      </c>
      <c r="N14" s="38" t="s">
        <v>95</v>
      </c>
      <c r="O14" s="38">
        <v>1711</v>
      </c>
      <c r="P14" s="38">
        <v>3232</v>
      </c>
      <c r="Q14" s="38">
        <v>4184.0291887561589</v>
      </c>
      <c r="R14" s="38">
        <v>0</v>
      </c>
      <c r="S14" s="38">
        <v>16.539081559460151</v>
      </c>
      <c r="T14" s="38">
        <v>17.566799055206953</v>
      </c>
      <c r="U14" s="38">
        <v>2.2466382465162633</v>
      </c>
      <c r="V14" s="38">
        <v>36.352518861183363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40.893596167971559</v>
      </c>
      <c r="AD14" s="38">
        <v>0</v>
      </c>
      <c r="AE14" s="38">
        <v>40.893596167971559</v>
      </c>
      <c r="AF14" s="38">
        <v>77.246115029154922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 t="s">
        <v>95</v>
      </c>
      <c r="E15" s="38">
        <v>364</v>
      </c>
      <c r="F15" s="38">
        <v>364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1094</v>
      </c>
      <c r="L15" s="38">
        <v>1094</v>
      </c>
      <c r="M15" s="38">
        <v>2679</v>
      </c>
      <c r="N15" s="38" t="s">
        <v>95</v>
      </c>
      <c r="O15" s="38">
        <v>2679</v>
      </c>
      <c r="P15" s="38">
        <v>4137</v>
      </c>
      <c r="Q15" s="38">
        <v>5532.4473923403229</v>
      </c>
      <c r="R15" s="38">
        <v>0</v>
      </c>
      <c r="S15" s="38">
        <v>0</v>
      </c>
      <c r="T15" s="38">
        <v>0</v>
      </c>
      <c r="U15" s="38">
        <v>6.5793666742129036</v>
      </c>
      <c r="V15" s="38">
        <v>6.5793666742129036</v>
      </c>
      <c r="W15" s="38">
        <v>0</v>
      </c>
      <c r="X15" s="38">
        <v>0</v>
      </c>
      <c r="Y15" s="38">
        <v>0</v>
      </c>
      <c r="Z15" s="38">
        <v>0</v>
      </c>
      <c r="AA15" s="38">
        <v>19.774250388980541</v>
      </c>
      <c r="AB15" s="38">
        <v>19.774250388980541</v>
      </c>
      <c r="AC15" s="38">
        <v>48.423415714880129</v>
      </c>
      <c r="AD15" s="38">
        <v>0</v>
      </c>
      <c r="AE15" s="38">
        <v>48.423415714880129</v>
      </c>
      <c r="AF15" s="38">
        <v>74.777032778073576</v>
      </c>
      <c r="AG15" s="35"/>
    </row>
    <row r="16" spans="1:37">
      <c r="A16" s="31" t="s">
        <v>21</v>
      </c>
      <c r="B16" s="38" t="s">
        <v>95</v>
      </c>
      <c r="C16" s="38">
        <v>96</v>
      </c>
      <c r="D16" s="38" t="s">
        <v>95</v>
      </c>
      <c r="E16" s="38" t="s">
        <v>95</v>
      </c>
      <c r="F16" s="38">
        <v>96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273</v>
      </c>
      <c r="N16" s="38" t="s">
        <v>95</v>
      </c>
      <c r="O16" s="38">
        <v>273</v>
      </c>
      <c r="P16" s="38">
        <v>369</v>
      </c>
      <c r="Q16" s="38">
        <v>399.11469586318015</v>
      </c>
      <c r="R16" s="38">
        <v>0</v>
      </c>
      <c r="S16" s="38">
        <v>24.053236073499434</v>
      </c>
      <c r="T16" s="38">
        <v>0</v>
      </c>
      <c r="U16" s="38">
        <v>0</v>
      </c>
      <c r="V16" s="38">
        <v>24.053236073499434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68.401390084014011</v>
      </c>
      <c r="AD16" s="38">
        <v>0</v>
      </c>
      <c r="AE16" s="38">
        <v>68.401390084014011</v>
      </c>
      <c r="AF16" s="38">
        <v>92.454626157513445</v>
      </c>
      <c r="AG16" s="35"/>
    </row>
    <row r="17" spans="1:33">
      <c r="A17" s="31" t="s">
        <v>22</v>
      </c>
      <c r="B17" s="38" t="s">
        <v>95</v>
      </c>
      <c r="C17" s="38">
        <v>1501</v>
      </c>
      <c r="D17" s="38">
        <v>9699</v>
      </c>
      <c r="E17" s="38">
        <v>3748</v>
      </c>
      <c r="F17" s="38">
        <v>14948</v>
      </c>
      <c r="G17" s="38" t="s">
        <v>95</v>
      </c>
      <c r="H17" s="38">
        <v>3910</v>
      </c>
      <c r="I17" s="38">
        <v>232</v>
      </c>
      <c r="J17" s="38">
        <v>4142</v>
      </c>
      <c r="K17" s="38">
        <v>765</v>
      </c>
      <c r="L17" s="38">
        <v>4907</v>
      </c>
      <c r="M17" s="38">
        <v>4578</v>
      </c>
      <c r="N17" s="38" t="s">
        <v>95</v>
      </c>
      <c r="O17" s="38">
        <v>4578</v>
      </c>
      <c r="P17" s="38">
        <v>24433</v>
      </c>
      <c r="Q17" s="38">
        <v>28874.111135754363</v>
      </c>
      <c r="R17" s="38">
        <v>0</v>
      </c>
      <c r="S17" s="38">
        <v>5.1984284224124044</v>
      </c>
      <c r="T17" s="38">
        <v>33.59064441637436</v>
      </c>
      <c r="U17" s="38">
        <v>12.980486160693999</v>
      </c>
      <c r="V17" s="38">
        <v>51.769558999480765</v>
      </c>
      <c r="W17" s="38">
        <v>0</v>
      </c>
      <c r="X17" s="38">
        <v>13.54154239282645</v>
      </c>
      <c r="Y17" s="38">
        <v>0.80348793737486868</v>
      </c>
      <c r="Z17" s="38">
        <v>14.34503033020132</v>
      </c>
      <c r="AA17" s="38">
        <v>2.6494322072921315</v>
      </c>
      <c r="AB17" s="38">
        <v>16.994462537493451</v>
      </c>
      <c r="AC17" s="38">
        <v>15.85503352285409</v>
      </c>
      <c r="AD17" s="38">
        <v>0</v>
      </c>
      <c r="AE17" s="38">
        <v>15.85503352285409</v>
      </c>
      <c r="AF17" s="38">
        <v>84.619055059828298</v>
      </c>
      <c r="AG17" s="35"/>
    </row>
    <row r="18" spans="1:33">
      <c r="A18" s="31" t="s">
        <v>23</v>
      </c>
      <c r="B18" s="38">
        <v>42</v>
      </c>
      <c r="C18" s="38">
        <v>409</v>
      </c>
      <c r="D18" s="38">
        <v>281</v>
      </c>
      <c r="E18" s="38" t="s">
        <v>95</v>
      </c>
      <c r="F18" s="38">
        <v>690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179</v>
      </c>
      <c r="L18" s="38">
        <v>179</v>
      </c>
      <c r="M18" s="38">
        <v>975</v>
      </c>
      <c r="N18" s="38" t="s">
        <v>95</v>
      </c>
      <c r="O18" s="38">
        <v>975</v>
      </c>
      <c r="P18" s="38">
        <v>1886</v>
      </c>
      <c r="Q18" s="38">
        <v>2496.8798126942693</v>
      </c>
      <c r="R18" s="38">
        <v>1.6820993860605453</v>
      </c>
      <c r="S18" s="38">
        <v>16.380444021399121</v>
      </c>
      <c r="T18" s="38">
        <v>11.254045892452696</v>
      </c>
      <c r="U18" s="38">
        <v>0</v>
      </c>
      <c r="V18" s="38">
        <v>27.634489913851819</v>
      </c>
      <c r="W18" s="38">
        <v>0</v>
      </c>
      <c r="X18" s="38">
        <v>0</v>
      </c>
      <c r="Y18" s="38">
        <v>0</v>
      </c>
      <c r="Z18" s="38">
        <v>0</v>
      </c>
      <c r="AA18" s="38">
        <v>7.1689473834485149</v>
      </c>
      <c r="AB18" s="38">
        <v>7.1689473834485149</v>
      </c>
      <c r="AC18" s="38">
        <v>39.048735747834087</v>
      </c>
      <c r="AD18" s="38">
        <v>0</v>
      </c>
      <c r="AE18" s="38">
        <v>39.048735747834087</v>
      </c>
      <c r="AF18" s="38">
        <v>75.534272431194964</v>
      </c>
      <c r="AG18" s="35"/>
    </row>
    <row r="19" spans="1:33">
      <c r="A19" s="31" t="s">
        <v>24</v>
      </c>
      <c r="B19" s="38">
        <v>17</v>
      </c>
      <c r="C19" s="38" t="s">
        <v>95</v>
      </c>
      <c r="D19" s="38">
        <v>1283</v>
      </c>
      <c r="E19" s="38">
        <v>76</v>
      </c>
      <c r="F19" s="38">
        <v>1359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3224</v>
      </c>
      <c r="N19" s="38" t="s">
        <v>95</v>
      </c>
      <c r="O19" s="38">
        <v>3224</v>
      </c>
      <c r="P19" s="38">
        <v>4600</v>
      </c>
      <c r="Q19" s="38">
        <v>5506.2400197027728</v>
      </c>
      <c r="R19" s="38">
        <v>0.30874062770909977</v>
      </c>
      <c r="S19" s="38">
        <v>0</v>
      </c>
      <c r="T19" s="38">
        <v>23.300836785339708</v>
      </c>
      <c r="U19" s="38">
        <v>1.3802522179936225</v>
      </c>
      <c r="V19" s="38">
        <v>24.68108900333333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58.55175198436104</v>
      </c>
      <c r="AD19" s="38">
        <v>0</v>
      </c>
      <c r="AE19" s="38">
        <v>58.55175198436104</v>
      </c>
      <c r="AF19" s="38">
        <v>83.541581615403473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323</v>
      </c>
      <c r="E20" s="38" t="s">
        <v>95</v>
      </c>
      <c r="F20" s="38">
        <v>323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408</v>
      </c>
      <c r="N20" s="38" t="s">
        <v>95</v>
      </c>
      <c r="O20" s="38">
        <v>408</v>
      </c>
      <c r="P20" s="38">
        <v>731</v>
      </c>
      <c r="Q20" s="38">
        <v>716.08031339333104</v>
      </c>
      <c r="R20" s="38">
        <v>0</v>
      </c>
      <c r="S20" s="38">
        <v>0</v>
      </c>
      <c r="T20" s="38">
        <v>45.10667224872882</v>
      </c>
      <c r="U20" s="38">
        <v>0</v>
      </c>
      <c r="V20" s="38">
        <v>45.10667224872882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56.976849156289035</v>
      </c>
      <c r="AD20" s="38">
        <v>0</v>
      </c>
      <c r="AE20" s="38">
        <v>56.976849156289035</v>
      </c>
      <c r="AF20" s="38">
        <v>102.08352140501785</v>
      </c>
      <c r="AG20" s="35"/>
    </row>
    <row r="21" spans="1:33">
      <c r="A21" s="31" t="s">
        <v>26</v>
      </c>
      <c r="B21" s="38" t="s">
        <v>95</v>
      </c>
      <c r="C21" s="38">
        <v>797</v>
      </c>
      <c r="D21" s="38">
        <v>725</v>
      </c>
      <c r="E21" s="38">
        <v>524</v>
      </c>
      <c r="F21" s="38">
        <v>2046</v>
      </c>
      <c r="G21" s="38" t="s">
        <v>95</v>
      </c>
      <c r="H21" s="38">
        <v>1452</v>
      </c>
      <c r="I21" s="38" t="s">
        <v>95</v>
      </c>
      <c r="J21" s="38">
        <v>1452</v>
      </c>
      <c r="K21" s="38" t="s">
        <v>95</v>
      </c>
      <c r="L21" s="38">
        <v>1452</v>
      </c>
      <c r="M21" s="38">
        <v>1475</v>
      </c>
      <c r="N21" s="38" t="s">
        <v>95</v>
      </c>
      <c r="O21" s="38">
        <v>1475</v>
      </c>
      <c r="P21" s="38">
        <v>4973</v>
      </c>
      <c r="Q21" s="38">
        <v>5385.1764193363761</v>
      </c>
      <c r="R21" s="38">
        <v>0</v>
      </c>
      <c r="S21" s="38">
        <v>14.799886539245739</v>
      </c>
      <c r="T21" s="38">
        <v>13.462882987394179</v>
      </c>
      <c r="U21" s="38">
        <v>9.7304147384752415</v>
      </c>
      <c r="V21" s="38">
        <v>37.993184265115161</v>
      </c>
      <c r="W21" s="38">
        <v>0</v>
      </c>
      <c r="X21" s="38">
        <v>26.962904962339792</v>
      </c>
      <c r="Y21" s="38">
        <v>0</v>
      </c>
      <c r="Z21" s="38">
        <v>26.962904962339792</v>
      </c>
      <c r="AA21" s="38">
        <v>0</v>
      </c>
      <c r="AB21" s="38">
        <v>26.962904962339792</v>
      </c>
      <c r="AC21" s="38">
        <v>27.390003319181261</v>
      </c>
      <c r="AD21" s="38">
        <v>0</v>
      </c>
      <c r="AE21" s="38">
        <v>27.390003319181261</v>
      </c>
      <c r="AF21" s="38">
        <v>92.346092546636214</v>
      </c>
      <c r="AG21" s="35"/>
    </row>
    <row r="22" spans="1:33">
      <c r="A22" s="31" t="s">
        <v>27</v>
      </c>
      <c r="B22" s="38" t="s">
        <v>95</v>
      </c>
      <c r="C22" s="38">
        <v>559</v>
      </c>
      <c r="D22" s="38">
        <v>437</v>
      </c>
      <c r="E22" s="38">
        <v>46</v>
      </c>
      <c r="F22" s="38">
        <v>1042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452</v>
      </c>
      <c r="N22" s="38" t="s">
        <v>95</v>
      </c>
      <c r="O22" s="38">
        <v>452</v>
      </c>
      <c r="P22" s="38">
        <v>1494</v>
      </c>
      <c r="Q22" s="38">
        <v>1853.1187656020488</v>
      </c>
      <c r="R22" s="38">
        <v>0</v>
      </c>
      <c r="S22" s="38">
        <v>30.165362866982235</v>
      </c>
      <c r="T22" s="38">
        <v>23.581866856656951</v>
      </c>
      <c r="U22" s="38">
        <v>2.4823017743849425</v>
      </c>
      <c r="V22" s="38">
        <v>56.22953149802413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24.39131308743465</v>
      </c>
      <c r="AD22" s="38">
        <v>0</v>
      </c>
      <c r="AE22" s="38">
        <v>24.39131308743465</v>
      </c>
      <c r="AF22" s="38">
        <v>80.620844585458784</v>
      </c>
      <c r="AG22" s="35"/>
    </row>
    <row r="23" spans="1:33">
      <c r="A23" s="31" t="s">
        <v>28</v>
      </c>
      <c r="B23" s="38" t="s">
        <v>95</v>
      </c>
      <c r="C23" s="38">
        <v>525</v>
      </c>
      <c r="D23" s="38" t="s">
        <v>95</v>
      </c>
      <c r="E23" s="38" t="s">
        <v>95</v>
      </c>
      <c r="F23" s="38">
        <v>525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1144</v>
      </c>
      <c r="N23" s="38" t="s">
        <v>95</v>
      </c>
      <c r="O23" s="38">
        <v>1144</v>
      </c>
      <c r="P23" s="38">
        <v>1669</v>
      </c>
      <c r="Q23" s="38">
        <v>1806.669075733847</v>
      </c>
      <c r="R23" s="38">
        <v>0</v>
      </c>
      <c r="S23" s="38">
        <v>29.05900184220242</v>
      </c>
      <c r="T23" s="38">
        <v>0</v>
      </c>
      <c r="U23" s="38">
        <v>0</v>
      </c>
      <c r="V23" s="38">
        <v>29.05900184220242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63.320948776151553</v>
      </c>
      <c r="AD23" s="38">
        <v>0</v>
      </c>
      <c r="AE23" s="38">
        <v>63.320948776151553</v>
      </c>
      <c r="AF23" s="38">
        <v>92.379950618353973</v>
      </c>
      <c r="AG23" s="35"/>
    </row>
    <row r="24" spans="1:33">
      <c r="A24" s="31" t="s">
        <v>29</v>
      </c>
      <c r="B24" s="38">
        <v>146</v>
      </c>
      <c r="C24" s="38" t="s">
        <v>95</v>
      </c>
      <c r="D24" s="38">
        <v>885</v>
      </c>
      <c r="E24" s="38">
        <v>331</v>
      </c>
      <c r="F24" s="38">
        <v>1216</v>
      </c>
      <c r="G24" s="38" t="s">
        <v>95</v>
      </c>
      <c r="H24" s="38">
        <v>1466</v>
      </c>
      <c r="I24" s="38" t="s">
        <v>95</v>
      </c>
      <c r="J24" s="38">
        <v>1466</v>
      </c>
      <c r="K24" s="38">
        <v>1692</v>
      </c>
      <c r="L24" s="38">
        <v>3158</v>
      </c>
      <c r="M24" s="38">
        <v>3903</v>
      </c>
      <c r="N24" s="38" t="s">
        <v>95</v>
      </c>
      <c r="O24" s="38">
        <v>3903</v>
      </c>
      <c r="P24" s="38">
        <v>8423</v>
      </c>
      <c r="Q24" s="38">
        <v>10807.006205294729</v>
      </c>
      <c r="R24" s="38">
        <v>1.3509754433977239</v>
      </c>
      <c r="S24" s="38">
        <v>0</v>
      </c>
      <c r="T24" s="38">
        <v>8.1891319685409982</v>
      </c>
      <c r="U24" s="38">
        <v>3.0628278887989495</v>
      </c>
      <c r="V24" s="38">
        <v>11.251959857339948</v>
      </c>
      <c r="W24" s="38">
        <v>0</v>
      </c>
      <c r="X24" s="38">
        <v>13.56527397274701</v>
      </c>
      <c r="Y24" s="38">
        <v>0</v>
      </c>
      <c r="Z24" s="38">
        <v>13.56527397274701</v>
      </c>
      <c r="AA24" s="38">
        <v>15.656509933074993</v>
      </c>
      <c r="AB24" s="38">
        <v>29.221783905822001</v>
      </c>
      <c r="AC24" s="38">
        <v>36.115459969735042</v>
      </c>
      <c r="AD24" s="38">
        <v>0</v>
      </c>
      <c r="AE24" s="38">
        <v>36.115459969735042</v>
      </c>
      <c r="AF24" s="38">
        <v>77.94017917629472</v>
      </c>
      <c r="AG24" s="35"/>
    </row>
    <row r="25" spans="1:33">
      <c r="A25" s="31" t="s">
        <v>30</v>
      </c>
      <c r="B25" s="38">
        <v>37</v>
      </c>
      <c r="C25" s="38">
        <v>1792</v>
      </c>
      <c r="D25" s="38">
        <v>1975</v>
      </c>
      <c r="E25" s="38">
        <v>551</v>
      </c>
      <c r="F25" s="38">
        <v>4318</v>
      </c>
      <c r="G25" s="38" t="s">
        <v>95</v>
      </c>
      <c r="H25" s="38">
        <v>1092</v>
      </c>
      <c r="I25" s="38" t="s">
        <v>95</v>
      </c>
      <c r="J25" s="38">
        <v>1092</v>
      </c>
      <c r="K25" s="38" t="s">
        <v>95</v>
      </c>
      <c r="L25" s="38">
        <v>1092</v>
      </c>
      <c r="M25" s="38">
        <v>3655</v>
      </c>
      <c r="N25" s="38" t="s">
        <v>95</v>
      </c>
      <c r="O25" s="38">
        <v>3655</v>
      </c>
      <c r="P25" s="38">
        <v>9102</v>
      </c>
      <c r="Q25" s="38">
        <v>10351.58576351579</v>
      </c>
      <c r="R25" s="38">
        <v>0.35743315898909583</v>
      </c>
      <c r="S25" s="38">
        <v>17.311357321850263</v>
      </c>
      <c r="T25" s="38">
        <v>19.079202405499032</v>
      </c>
      <c r="U25" s="38">
        <v>5.3228559622430209</v>
      </c>
      <c r="V25" s="38">
        <v>41.713415689592317</v>
      </c>
      <c r="W25" s="38">
        <v>0</v>
      </c>
      <c r="X25" s="38">
        <v>10.549108368002504</v>
      </c>
      <c r="Y25" s="38">
        <v>0</v>
      </c>
      <c r="Z25" s="38">
        <v>10.549108368002504</v>
      </c>
      <c r="AA25" s="38">
        <v>0</v>
      </c>
      <c r="AB25" s="38">
        <v>10.549108368002504</v>
      </c>
      <c r="AC25" s="38">
        <v>35.308599894733653</v>
      </c>
      <c r="AD25" s="38">
        <v>0</v>
      </c>
      <c r="AE25" s="38">
        <v>35.308599894733653</v>
      </c>
      <c r="AF25" s="38">
        <v>87.928557111317573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460</v>
      </c>
      <c r="E26" s="38" t="s">
        <v>95</v>
      </c>
      <c r="F26" s="38">
        <v>460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698</v>
      </c>
      <c r="N26" s="38" t="s">
        <v>95</v>
      </c>
      <c r="O26" s="38">
        <v>698</v>
      </c>
      <c r="P26" s="38">
        <v>1158</v>
      </c>
      <c r="Q26" s="38">
        <v>1369.9822366143151</v>
      </c>
      <c r="R26" s="38">
        <v>0</v>
      </c>
      <c r="S26" s="38">
        <v>0</v>
      </c>
      <c r="T26" s="38">
        <v>33.577077695314799</v>
      </c>
      <c r="U26" s="38">
        <v>0</v>
      </c>
      <c r="V26" s="38">
        <v>33.577077695314799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50.949565720282024</v>
      </c>
      <c r="AD26" s="38">
        <v>0</v>
      </c>
      <c r="AE26" s="38">
        <v>50.949565720282024</v>
      </c>
      <c r="AF26" s="38">
        <v>84.526643415596823</v>
      </c>
      <c r="AG26" s="35"/>
    </row>
    <row r="27" spans="1:33">
      <c r="A27" s="31" t="s">
        <v>32</v>
      </c>
      <c r="B27" s="38">
        <v>10</v>
      </c>
      <c r="C27" s="38">
        <v>1712</v>
      </c>
      <c r="D27" s="38">
        <v>6488</v>
      </c>
      <c r="E27" s="38">
        <v>2794</v>
      </c>
      <c r="F27" s="38">
        <v>10994</v>
      </c>
      <c r="G27" s="38" t="s">
        <v>95</v>
      </c>
      <c r="H27" s="38">
        <v>9584</v>
      </c>
      <c r="I27" s="38">
        <v>46</v>
      </c>
      <c r="J27" s="38">
        <v>9630</v>
      </c>
      <c r="K27" s="38">
        <v>1096</v>
      </c>
      <c r="L27" s="38">
        <v>10726</v>
      </c>
      <c r="M27" s="38">
        <v>7768</v>
      </c>
      <c r="N27" s="38" t="s">
        <v>95</v>
      </c>
      <c r="O27" s="38">
        <v>7768</v>
      </c>
      <c r="P27" s="38">
        <v>29498</v>
      </c>
      <c r="Q27" s="38">
        <v>34856.65569795639</v>
      </c>
      <c r="R27" s="38">
        <v>2.8688925543095892E-2</v>
      </c>
      <c r="S27" s="38">
        <v>4.9115440529780168</v>
      </c>
      <c r="T27" s="38">
        <v>18.613374892360614</v>
      </c>
      <c r="U27" s="38">
        <v>8.0156857967409927</v>
      </c>
      <c r="V27" s="38">
        <v>31.540604742079623</v>
      </c>
      <c r="W27" s="38">
        <v>0</v>
      </c>
      <c r="X27" s="38">
        <v>27.495466240503102</v>
      </c>
      <c r="Y27" s="38">
        <v>0.13196905749824109</v>
      </c>
      <c r="Z27" s="38">
        <v>27.627435298001341</v>
      </c>
      <c r="AA27" s="38">
        <v>3.1443062395233095</v>
      </c>
      <c r="AB27" s="38">
        <v>30.771741537524651</v>
      </c>
      <c r="AC27" s="38">
        <v>22.285557361876887</v>
      </c>
      <c r="AD27" s="38">
        <v>0</v>
      </c>
      <c r="AE27" s="38">
        <v>22.285557361876887</v>
      </c>
      <c r="AF27" s="38">
        <v>84.626592567024261</v>
      </c>
      <c r="AG27" s="35"/>
    </row>
    <row r="28" spans="1:33">
      <c r="A28" s="31" t="s">
        <v>33</v>
      </c>
      <c r="B28" s="38" t="s">
        <v>95</v>
      </c>
      <c r="C28" s="38">
        <v>718</v>
      </c>
      <c r="D28" s="38" t="s">
        <v>95</v>
      </c>
      <c r="E28" s="38" t="s">
        <v>95</v>
      </c>
      <c r="F28" s="38">
        <v>718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278</v>
      </c>
      <c r="L28" s="38">
        <v>278</v>
      </c>
      <c r="M28" s="38">
        <v>917</v>
      </c>
      <c r="N28" s="38" t="s">
        <v>95</v>
      </c>
      <c r="O28" s="38">
        <v>917</v>
      </c>
      <c r="P28" s="38">
        <v>1913</v>
      </c>
      <c r="Q28" s="38">
        <v>2251.9878863933591</v>
      </c>
      <c r="R28" s="38">
        <v>0</v>
      </c>
      <c r="S28" s="38">
        <v>31.882942370081008</v>
      </c>
      <c r="T28" s="38">
        <v>0</v>
      </c>
      <c r="U28" s="38">
        <v>0</v>
      </c>
      <c r="V28" s="38">
        <v>31.882942370081008</v>
      </c>
      <c r="W28" s="38">
        <v>0</v>
      </c>
      <c r="X28" s="38">
        <v>0</v>
      </c>
      <c r="Y28" s="38">
        <v>0</v>
      </c>
      <c r="Z28" s="38">
        <v>0</v>
      </c>
      <c r="AA28" s="38">
        <v>12.344648995658105</v>
      </c>
      <c r="AB28" s="38">
        <v>12.344648995658105</v>
      </c>
      <c r="AC28" s="38">
        <v>40.719579600785906</v>
      </c>
      <c r="AD28" s="38">
        <v>0</v>
      </c>
      <c r="AE28" s="38">
        <v>40.719579600785906</v>
      </c>
      <c r="AF28" s="38">
        <v>84.947170966525022</v>
      </c>
      <c r="AG28" s="35"/>
    </row>
    <row r="29" spans="1:33">
      <c r="A29" s="31" t="s">
        <v>34</v>
      </c>
      <c r="B29" s="38">
        <v>14</v>
      </c>
      <c r="C29" s="38">
        <v>402</v>
      </c>
      <c r="D29" s="38" t="s">
        <v>95</v>
      </c>
      <c r="E29" s="38" t="s">
        <v>95</v>
      </c>
      <c r="F29" s="38">
        <v>402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322</v>
      </c>
      <c r="L29" s="38">
        <v>322</v>
      </c>
      <c r="M29" s="38">
        <v>1823</v>
      </c>
      <c r="N29" s="38" t="s">
        <v>95</v>
      </c>
      <c r="O29" s="38">
        <v>1823</v>
      </c>
      <c r="P29" s="38">
        <v>2561</v>
      </c>
      <c r="Q29" s="38">
        <v>3720.8856316538549</v>
      </c>
      <c r="R29" s="38">
        <v>0.37625450997206</v>
      </c>
      <c r="S29" s="38">
        <v>10.803879500626293</v>
      </c>
      <c r="T29" s="38">
        <v>0</v>
      </c>
      <c r="U29" s="38">
        <v>0</v>
      </c>
      <c r="V29" s="38">
        <v>10.803879500626293</v>
      </c>
      <c r="W29" s="38">
        <v>0</v>
      </c>
      <c r="X29" s="38">
        <v>0</v>
      </c>
      <c r="Y29" s="38">
        <v>0</v>
      </c>
      <c r="Z29" s="38">
        <v>0</v>
      </c>
      <c r="AA29" s="38">
        <v>8.6538537293573796</v>
      </c>
      <c r="AB29" s="38">
        <v>8.6538537293573796</v>
      </c>
      <c r="AC29" s="38">
        <v>48.993712262790382</v>
      </c>
      <c r="AD29" s="38">
        <v>0</v>
      </c>
      <c r="AE29" s="38">
        <v>48.993712262790382</v>
      </c>
      <c r="AF29" s="38">
        <v>68.827700002746113</v>
      </c>
      <c r="AG29" s="35"/>
    </row>
    <row r="30" spans="1:33">
      <c r="A30" s="31" t="s">
        <v>35</v>
      </c>
      <c r="B30" s="38">
        <v>40</v>
      </c>
      <c r="C30" s="38">
        <v>2023</v>
      </c>
      <c r="D30" s="38">
        <v>27563</v>
      </c>
      <c r="E30" s="38">
        <v>12171</v>
      </c>
      <c r="F30" s="38">
        <v>41757</v>
      </c>
      <c r="G30" s="38" t="s">
        <v>95</v>
      </c>
      <c r="H30" s="38">
        <v>14307</v>
      </c>
      <c r="I30" s="38">
        <v>1914</v>
      </c>
      <c r="J30" s="38">
        <v>16221</v>
      </c>
      <c r="K30" s="38" t="s">
        <v>95</v>
      </c>
      <c r="L30" s="38">
        <v>16221</v>
      </c>
      <c r="M30" s="38">
        <v>16419</v>
      </c>
      <c r="N30" s="38">
        <v>464</v>
      </c>
      <c r="O30" s="38">
        <v>16883</v>
      </c>
      <c r="P30" s="38">
        <v>74901</v>
      </c>
      <c r="Q30" s="38">
        <v>92472.934811715299</v>
      </c>
      <c r="R30" s="38">
        <v>4.3255899773749197E-2</v>
      </c>
      <c r="S30" s="38">
        <v>2.1876671310573657</v>
      </c>
      <c r="T30" s="38">
        <v>29.806559136596228</v>
      </c>
      <c r="U30" s="38">
        <v>13.161688903657536</v>
      </c>
      <c r="V30" s="38">
        <v>45.155915171311129</v>
      </c>
      <c r="W30" s="38">
        <v>0</v>
      </c>
      <c r="X30" s="38">
        <v>15.471553951575745</v>
      </c>
      <c r="Y30" s="38">
        <v>2.0697948041738989</v>
      </c>
      <c r="Z30" s="38">
        <v>17.541348755749642</v>
      </c>
      <c r="AA30" s="38">
        <v>0</v>
      </c>
      <c r="AB30" s="38">
        <v>17.541348755749642</v>
      </c>
      <c r="AC30" s="38">
        <v>17.755465459629701</v>
      </c>
      <c r="AD30" s="38">
        <v>0.50176843737549071</v>
      </c>
      <c r="AE30" s="38">
        <v>18.257233897005193</v>
      </c>
      <c r="AF30" s="38">
        <v>80.997753723839708</v>
      </c>
      <c r="AG30" s="35"/>
    </row>
    <row r="31" spans="1:33">
      <c r="A31" s="31" t="s">
        <v>36</v>
      </c>
      <c r="B31" s="38" t="s">
        <v>95</v>
      </c>
      <c r="C31" s="38">
        <v>382</v>
      </c>
      <c r="D31" s="38">
        <v>1367</v>
      </c>
      <c r="E31" s="38">
        <v>252</v>
      </c>
      <c r="F31" s="38">
        <v>2001</v>
      </c>
      <c r="G31" s="38" t="s">
        <v>95</v>
      </c>
      <c r="H31" s="38">
        <v>572</v>
      </c>
      <c r="I31" s="38" t="s">
        <v>95</v>
      </c>
      <c r="J31" s="38">
        <v>572</v>
      </c>
      <c r="K31" s="38" t="s">
        <v>95</v>
      </c>
      <c r="L31" s="38">
        <v>572</v>
      </c>
      <c r="M31" s="38">
        <v>220</v>
      </c>
      <c r="N31" s="38" t="s">
        <v>95</v>
      </c>
      <c r="O31" s="38">
        <v>220</v>
      </c>
      <c r="P31" s="38">
        <v>2793</v>
      </c>
      <c r="Q31" s="38">
        <v>2668.2436965765392</v>
      </c>
      <c r="R31" s="38">
        <v>0</v>
      </c>
      <c r="S31" s="38">
        <v>14.316533399483747</v>
      </c>
      <c r="T31" s="38">
        <v>51.232201981922202</v>
      </c>
      <c r="U31" s="38">
        <v>9.4444147033243571</v>
      </c>
      <c r="V31" s="38">
        <v>74.993150084730303</v>
      </c>
      <c r="W31" s="38">
        <v>0</v>
      </c>
      <c r="X31" s="38">
        <v>21.437322263101318</v>
      </c>
      <c r="Y31" s="38">
        <v>0</v>
      </c>
      <c r="Z31" s="38">
        <v>21.437322263101318</v>
      </c>
      <c r="AA31" s="38">
        <v>0</v>
      </c>
      <c r="AB31" s="38">
        <v>21.437322263101318</v>
      </c>
      <c r="AC31" s="38">
        <v>8.2451239473466611</v>
      </c>
      <c r="AD31" s="38">
        <v>0</v>
      </c>
      <c r="AE31" s="38">
        <v>8.2451239473466611</v>
      </c>
      <c r="AF31" s="38">
        <v>104.67559629517828</v>
      </c>
      <c r="AG31" s="35"/>
    </row>
    <row r="32" spans="1:33">
      <c r="A32" s="31" t="s">
        <v>37</v>
      </c>
      <c r="B32" s="38">
        <v>39</v>
      </c>
      <c r="C32" s="38" t="s">
        <v>95</v>
      </c>
      <c r="D32" s="38" t="s">
        <v>95</v>
      </c>
      <c r="E32" s="38">
        <v>45</v>
      </c>
      <c r="F32" s="38">
        <v>45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310</v>
      </c>
      <c r="L32" s="38">
        <v>310</v>
      </c>
      <c r="M32" s="38">
        <v>933</v>
      </c>
      <c r="N32" s="38" t="s">
        <v>95</v>
      </c>
      <c r="O32" s="38">
        <v>933</v>
      </c>
      <c r="P32" s="38">
        <v>1327</v>
      </c>
      <c r="Q32" s="38">
        <v>1724.682288834395</v>
      </c>
      <c r="R32" s="38">
        <v>2.2612860497545704</v>
      </c>
      <c r="S32" s="38">
        <v>0</v>
      </c>
      <c r="T32" s="38">
        <v>0</v>
      </c>
      <c r="U32" s="38">
        <v>2.6091762112552734</v>
      </c>
      <c r="V32" s="38">
        <v>2.6091762112552734</v>
      </c>
      <c r="W32" s="38">
        <v>0</v>
      </c>
      <c r="X32" s="38">
        <v>0</v>
      </c>
      <c r="Y32" s="38">
        <v>0</v>
      </c>
      <c r="Z32" s="38">
        <v>0</v>
      </c>
      <c r="AA32" s="38">
        <v>17.974325010869663</v>
      </c>
      <c r="AB32" s="38">
        <v>17.974325010869663</v>
      </c>
      <c r="AC32" s="38">
        <v>54.096920113359339</v>
      </c>
      <c r="AD32" s="38">
        <v>0</v>
      </c>
      <c r="AE32" s="38">
        <v>54.096920113359339</v>
      </c>
      <c r="AF32" s="38">
        <v>76.941707385238843</v>
      </c>
      <c r="AG32" s="35"/>
    </row>
    <row r="33" spans="1:33">
      <c r="A33" s="31" t="s">
        <v>38</v>
      </c>
      <c r="B33" s="38">
        <v>142</v>
      </c>
      <c r="C33" s="38">
        <v>710</v>
      </c>
      <c r="D33" s="38">
        <v>992</v>
      </c>
      <c r="E33" s="38">
        <v>7</v>
      </c>
      <c r="F33" s="38">
        <v>1709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1491</v>
      </c>
      <c r="L33" s="38">
        <v>1491</v>
      </c>
      <c r="M33" s="38">
        <v>4151</v>
      </c>
      <c r="N33" s="38" t="s">
        <v>95</v>
      </c>
      <c r="O33" s="38">
        <v>4151</v>
      </c>
      <c r="P33" s="38">
        <v>7493</v>
      </c>
      <c r="Q33" s="38">
        <v>9974.3569334431104</v>
      </c>
      <c r="R33" s="38">
        <v>1.4236506769061665</v>
      </c>
      <c r="S33" s="38">
        <v>7.1182533845308331</v>
      </c>
      <c r="T33" s="38">
        <v>9.9455033203585721</v>
      </c>
      <c r="U33" s="38">
        <v>7.0179962946078631E-2</v>
      </c>
      <c r="V33" s="38">
        <v>17.133936667835485</v>
      </c>
      <c r="W33" s="38">
        <v>0</v>
      </c>
      <c r="X33" s="38">
        <v>0</v>
      </c>
      <c r="Y33" s="38">
        <v>0</v>
      </c>
      <c r="Z33" s="38">
        <v>0</v>
      </c>
      <c r="AA33" s="38">
        <v>14.94833210751475</v>
      </c>
      <c r="AB33" s="38">
        <v>14.94833210751475</v>
      </c>
      <c r="AC33" s="38">
        <v>41.616718027024632</v>
      </c>
      <c r="AD33" s="38">
        <v>0</v>
      </c>
      <c r="AE33" s="38">
        <v>41.616718027024632</v>
      </c>
      <c r="AF33" s="38">
        <v>75.122637479281025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803</v>
      </c>
      <c r="E34" s="38" t="s">
        <v>95</v>
      </c>
      <c r="F34" s="38">
        <v>803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228</v>
      </c>
      <c r="N34" s="38" t="s">
        <v>95</v>
      </c>
      <c r="O34" s="38">
        <v>228</v>
      </c>
      <c r="P34" s="38">
        <v>1031</v>
      </c>
      <c r="Q34" s="38">
        <v>701.13409944504406</v>
      </c>
      <c r="R34" s="38">
        <v>0</v>
      </c>
      <c r="S34" s="38">
        <v>0</v>
      </c>
      <c r="T34" s="38">
        <v>114.52873289654347</v>
      </c>
      <c r="U34" s="38">
        <v>0</v>
      </c>
      <c r="V34" s="38">
        <v>114.52873289654347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32.518743587063405</v>
      </c>
      <c r="AD34" s="38">
        <v>0</v>
      </c>
      <c r="AE34" s="38">
        <v>32.518743587063405</v>
      </c>
      <c r="AF34" s="38">
        <v>147.04747648360689</v>
      </c>
      <c r="AG34" s="35"/>
    </row>
    <row r="35" spans="1:33">
      <c r="A35" s="31" t="s">
        <v>40</v>
      </c>
      <c r="B35" s="38" t="s">
        <v>95</v>
      </c>
      <c r="C35" s="38">
        <v>583</v>
      </c>
      <c r="D35" s="38">
        <v>518</v>
      </c>
      <c r="E35" s="38">
        <v>157</v>
      </c>
      <c r="F35" s="38">
        <v>1258</v>
      </c>
      <c r="G35" s="38" t="s">
        <v>95</v>
      </c>
      <c r="H35" s="38">
        <v>998</v>
      </c>
      <c r="I35" s="38" t="s">
        <v>95</v>
      </c>
      <c r="J35" s="38">
        <v>998</v>
      </c>
      <c r="K35" s="38" t="s">
        <v>95</v>
      </c>
      <c r="L35" s="38">
        <v>998</v>
      </c>
      <c r="M35" s="38">
        <v>1162</v>
      </c>
      <c r="N35" s="38" t="s">
        <v>95</v>
      </c>
      <c r="O35" s="38">
        <v>1162</v>
      </c>
      <c r="P35" s="38">
        <v>3418</v>
      </c>
      <c r="Q35" s="38">
        <v>4833.8419027269683</v>
      </c>
      <c r="R35" s="38">
        <v>0</v>
      </c>
      <c r="S35" s="38">
        <v>12.060799913027893</v>
      </c>
      <c r="T35" s="38">
        <v>10.716113816378128</v>
      </c>
      <c r="U35" s="38">
        <v>3.2479341103694321</v>
      </c>
      <c r="V35" s="38">
        <v>26.02484783977545</v>
      </c>
      <c r="W35" s="38">
        <v>0</v>
      </c>
      <c r="X35" s="38">
        <v>20.646103453176391</v>
      </c>
      <c r="Y35" s="38">
        <v>0</v>
      </c>
      <c r="Z35" s="38">
        <v>20.646103453176391</v>
      </c>
      <c r="AA35" s="38">
        <v>0</v>
      </c>
      <c r="AB35" s="38">
        <v>20.646103453176391</v>
      </c>
      <c r="AC35" s="38">
        <v>24.038849912415799</v>
      </c>
      <c r="AD35" s="38">
        <v>0</v>
      </c>
      <c r="AE35" s="38">
        <v>24.038849912415799</v>
      </c>
      <c r="AF35" s="38">
        <v>70.70980120536764</v>
      </c>
      <c r="AG35" s="35"/>
    </row>
    <row r="36" spans="1:33">
      <c r="A36" s="31" t="s">
        <v>41</v>
      </c>
      <c r="B36" s="38" t="s">
        <v>95</v>
      </c>
      <c r="C36" s="38">
        <v>706</v>
      </c>
      <c r="D36" s="38" t="s">
        <v>95</v>
      </c>
      <c r="E36" s="38">
        <v>44</v>
      </c>
      <c r="F36" s="38">
        <v>750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374</v>
      </c>
      <c r="L36" s="38">
        <v>374</v>
      </c>
      <c r="M36" s="38">
        <v>2055</v>
      </c>
      <c r="N36" s="38" t="s">
        <v>95</v>
      </c>
      <c r="O36" s="38">
        <v>2055</v>
      </c>
      <c r="P36" s="38">
        <v>3179</v>
      </c>
      <c r="Q36" s="38">
        <v>3953.5242087772695</v>
      </c>
      <c r="R36" s="38">
        <v>0</v>
      </c>
      <c r="S36" s="38">
        <v>17.857485188344121</v>
      </c>
      <c r="T36" s="38">
        <v>0</v>
      </c>
      <c r="U36" s="38">
        <v>1.1129310882254126</v>
      </c>
      <c r="V36" s="38">
        <v>18.970416276569534</v>
      </c>
      <c r="W36" s="38">
        <v>0</v>
      </c>
      <c r="X36" s="38">
        <v>0</v>
      </c>
      <c r="Y36" s="38">
        <v>0</v>
      </c>
      <c r="Z36" s="38">
        <v>0</v>
      </c>
      <c r="AA36" s="38">
        <v>9.4599142499160074</v>
      </c>
      <c r="AB36" s="38">
        <v>9.4599142499160074</v>
      </c>
      <c r="AC36" s="38">
        <v>51.978940597800523</v>
      </c>
      <c r="AD36" s="38">
        <v>0</v>
      </c>
      <c r="AE36" s="38">
        <v>51.978940597800523</v>
      </c>
      <c r="AF36" s="38">
        <v>80.409271124286064</v>
      </c>
      <c r="AG36" s="35"/>
    </row>
    <row r="37" spans="1:33">
      <c r="A37" s="31" t="s">
        <v>42</v>
      </c>
      <c r="B37" s="38">
        <v>45</v>
      </c>
      <c r="C37" s="38">
        <v>276</v>
      </c>
      <c r="D37" s="38">
        <v>3634</v>
      </c>
      <c r="E37" s="38">
        <v>1099</v>
      </c>
      <c r="F37" s="38">
        <v>5009</v>
      </c>
      <c r="G37" s="38">
        <v>1259</v>
      </c>
      <c r="H37" s="38">
        <v>3252</v>
      </c>
      <c r="I37" s="38">
        <v>28</v>
      </c>
      <c r="J37" s="38">
        <v>4539</v>
      </c>
      <c r="K37" s="38" t="s">
        <v>95</v>
      </c>
      <c r="L37" s="38">
        <v>4539</v>
      </c>
      <c r="M37" s="38">
        <v>3805</v>
      </c>
      <c r="N37" s="38" t="s">
        <v>95</v>
      </c>
      <c r="O37" s="38">
        <v>3805</v>
      </c>
      <c r="P37" s="38">
        <v>13398</v>
      </c>
      <c r="Q37" s="38">
        <v>15583.854496069769</v>
      </c>
      <c r="R37" s="38">
        <v>0.28876039628930666</v>
      </c>
      <c r="S37" s="38">
        <v>1.7710637639077476</v>
      </c>
      <c r="T37" s="38">
        <v>23.319006224785344</v>
      </c>
      <c r="U37" s="38">
        <v>7.052170567154401</v>
      </c>
      <c r="V37" s="38">
        <v>32.142240555847494</v>
      </c>
      <c r="W37" s="38">
        <v>8.0788741984052681</v>
      </c>
      <c r="X37" s="38">
        <v>20.867751305173897</v>
      </c>
      <c r="Y37" s="38">
        <v>0.17967313546890193</v>
      </c>
      <c r="Z37" s="38">
        <v>29.126298639048066</v>
      </c>
      <c r="AA37" s="38">
        <v>0</v>
      </c>
      <c r="AB37" s="38">
        <v>29.126298639048066</v>
      </c>
      <c r="AC37" s="38">
        <v>24.416295730684709</v>
      </c>
      <c r="AD37" s="38">
        <v>0</v>
      </c>
      <c r="AE37" s="38">
        <v>24.416295730684709</v>
      </c>
      <c r="AF37" s="38">
        <v>85.973595321869567</v>
      </c>
      <c r="AG37" s="35"/>
    </row>
    <row r="38" spans="1:33">
      <c r="A38" s="31" t="s">
        <v>43</v>
      </c>
      <c r="B38" s="38" t="s">
        <v>95</v>
      </c>
      <c r="C38" s="38">
        <v>188</v>
      </c>
      <c r="D38" s="38">
        <v>902</v>
      </c>
      <c r="E38" s="38">
        <v>121</v>
      </c>
      <c r="F38" s="38">
        <v>1211</v>
      </c>
      <c r="G38" s="38">
        <v>245</v>
      </c>
      <c r="H38" s="38">
        <v>1357</v>
      </c>
      <c r="I38" s="38">
        <v>84</v>
      </c>
      <c r="J38" s="38">
        <v>1686</v>
      </c>
      <c r="K38" s="38">
        <v>462</v>
      </c>
      <c r="L38" s="38">
        <v>2148</v>
      </c>
      <c r="M38" s="38">
        <v>1345</v>
      </c>
      <c r="N38" s="38" t="s">
        <v>95</v>
      </c>
      <c r="O38" s="38">
        <v>1345</v>
      </c>
      <c r="P38" s="38">
        <v>4704</v>
      </c>
      <c r="Q38" s="38">
        <v>5752.9464295218368</v>
      </c>
      <c r="R38" s="38">
        <v>0</v>
      </c>
      <c r="S38" s="38">
        <v>3.2678906765976241</v>
      </c>
      <c r="T38" s="38">
        <v>15.678922288782218</v>
      </c>
      <c r="U38" s="38">
        <v>2.103270063129322</v>
      </c>
      <c r="V38" s="38">
        <v>21.050083028509164</v>
      </c>
      <c r="W38" s="38">
        <v>4.2586873179064781</v>
      </c>
      <c r="X38" s="38">
        <v>23.587913022037103</v>
      </c>
      <c r="Y38" s="38">
        <v>1.4601213661393639</v>
      </c>
      <c r="Z38" s="38">
        <v>29.306721706082946</v>
      </c>
      <c r="AA38" s="38">
        <v>8.0306675137665007</v>
      </c>
      <c r="AB38" s="38">
        <v>37.337389219849449</v>
      </c>
      <c r="AC38" s="38">
        <v>23.379324255445766</v>
      </c>
      <c r="AD38" s="38">
        <v>0</v>
      </c>
      <c r="AE38" s="38">
        <v>23.379324255445766</v>
      </c>
      <c r="AF38" s="38">
        <v>81.766796503804372</v>
      </c>
      <c r="AG38" s="35"/>
    </row>
    <row r="39" spans="1:33">
      <c r="A39" s="31" t="s">
        <v>44</v>
      </c>
      <c r="B39" s="38">
        <v>26</v>
      </c>
      <c r="C39" s="38">
        <v>450</v>
      </c>
      <c r="D39" s="38" t="s">
        <v>95</v>
      </c>
      <c r="E39" s="38" t="s">
        <v>95</v>
      </c>
      <c r="F39" s="38">
        <v>450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1760</v>
      </c>
      <c r="N39" s="38" t="s">
        <v>95</v>
      </c>
      <c r="O39" s="38">
        <v>1760</v>
      </c>
      <c r="P39" s="38">
        <v>2236</v>
      </c>
      <c r="Q39" s="38">
        <v>2889.8169639260586</v>
      </c>
      <c r="R39" s="38">
        <v>0.89971096178620324</v>
      </c>
      <c r="S39" s="38">
        <v>15.571920492453518</v>
      </c>
      <c r="T39" s="38">
        <v>0</v>
      </c>
      <c r="U39" s="38">
        <v>0</v>
      </c>
      <c r="V39" s="38">
        <v>15.571920492453518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60.903511259373758</v>
      </c>
      <c r="AD39" s="38">
        <v>0</v>
      </c>
      <c r="AE39" s="38">
        <v>60.903511259373758</v>
      </c>
      <c r="AF39" s="38">
        <v>77.375142713613485</v>
      </c>
      <c r="AG39" s="35"/>
    </row>
    <row r="40" spans="1:33">
      <c r="A40" s="31" t="s">
        <v>45</v>
      </c>
      <c r="B40" s="38">
        <v>130</v>
      </c>
      <c r="C40" s="38" t="s">
        <v>95</v>
      </c>
      <c r="D40" s="38">
        <v>1381</v>
      </c>
      <c r="E40" s="38">
        <v>53</v>
      </c>
      <c r="F40" s="38">
        <v>1434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347</v>
      </c>
      <c r="L40" s="38">
        <v>347</v>
      </c>
      <c r="M40" s="38">
        <v>4406</v>
      </c>
      <c r="N40" s="38" t="s">
        <v>95</v>
      </c>
      <c r="O40" s="38">
        <v>4406</v>
      </c>
      <c r="P40" s="38">
        <v>6317</v>
      </c>
      <c r="Q40" s="38">
        <v>7947.4176427416205</v>
      </c>
      <c r="R40" s="38">
        <v>1.6357514584467454</v>
      </c>
      <c r="S40" s="38">
        <v>0</v>
      </c>
      <c r="T40" s="38">
        <v>17.37671357011504</v>
      </c>
      <c r="U40" s="38">
        <v>0.66688328690521148</v>
      </c>
      <c r="V40" s="38">
        <v>18.043596857020251</v>
      </c>
      <c r="W40" s="38">
        <v>0</v>
      </c>
      <c r="X40" s="38">
        <v>0</v>
      </c>
      <c r="Y40" s="38">
        <v>0</v>
      </c>
      <c r="Z40" s="38">
        <v>0</v>
      </c>
      <c r="AA40" s="38">
        <v>4.3661981237001584</v>
      </c>
      <c r="AB40" s="38">
        <v>4.3661981237001584</v>
      </c>
      <c r="AC40" s="38">
        <v>55.439391737818148</v>
      </c>
      <c r="AD40" s="38">
        <v>0</v>
      </c>
      <c r="AE40" s="38">
        <v>55.439391737818148</v>
      </c>
      <c r="AF40" s="38">
        <v>79.48493817698531</v>
      </c>
      <c r="AG40" s="35"/>
    </row>
    <row r="41" spans="1:33">
      <c r="A41" s="31" t="s">
        <v>46</v>
      </c>
      <c r="B41" s="38">
        <v>11</v>
      </c>
      <c r="C41" s="38">
        <v>1234</v>
      </c>
      <c r="D41" s="38">
        <v>750</v>
      </c>
      <c r="E41" s="38">
        <v>538</v>
      </c>
      <c r="F41" s="38">
        <v>2522</v>
      </c>
      <c r="G41" s="38" t="s">
        <v>95</v>
      </c>
      <c r="H41" s="38">
        <v>1194</v>
      </c>
      <c r="I41" s="38">
        <v>97</v>
      </c>
      <c r="J41" s="38">
        <v>1291</v>
      </c>
      <c r="K41" s="38" t="s">
        <v>95</v>
      </c>
      <c r="L41" s="38">
        <v>1291</v>
      </c>
      <c r="M41" s="38">
        <v>1910</v>
      </c>
      <c r="N41" s="38" t="s">
        <v>95</v>
      </c>
      <c r="O41" s="38">
        <v>1910</v>
      </c>
      <c r="P41" s="38">
        <v>5734</v>
      </c>
      <c r="Q41" s="38">
        <v>7686.3400067062394</v>
      </c>
      <c r="R41" s="38">
        <v>0.14311102540874632</v>
      </c>
      <c r="S41" s="38">
        <v>16.054455032217543</v>
      </c>
      <c r="T41" s="38">
        <v>9.7575699142327039</v>
      </c>
      <c r="U41" s="38">
        <v>6.9994301518095927</v>
      </c>
      <c r="V41" s="38">
        <v>32.811455098259842</v>
      </c>
      <c r="W41" s="38">
        <v>0</v>
      </c>
      <c r="X41" s="38">
        <v>15.534051303458465</v>
      </c>
      <c r="Y41" s="38">
        <v>1.2619790422407631</v>
      </c>
      <c r="Z41" s="38">
        <v>16.796030345699226</v>
      </c>
      <c r="AA41" s="38">
        <v>0</v>
      </c>
      <c r="AB41" s="38">
        <v>16.796030345699226</v>
      </c>
      <c r="AC41" s="38">
        <v>24.849278048245953</v>
      </c>
      <c r="AD41" s="38">
        <v>0</v>
      </c>
      <c r="AE41" s="38">
        <v>24.849278048245953</v>
      </c>
      <c r="AF41" s="38">
        <v>74.59987451761377</v>
      </c>
      <c r="AG41" s="35"/>
    </row>
    <row r="42" spans="1:33">
      <c r="A42" s="31" t="s">
        <v>47</v>
      </c>
      <c r="B42" s="38" t="s">
        <v>95</v>
      </c>
      <c r="C42" s="38">
        <v>962</v>
      </c>
      <c r="D42" s="38">
        <v>361</v>
      </c>
      <c r="E42" s="38">
        <v>140</v>
      </c>
      <c r="F42" s="38">
        <v>1463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540</v>
      </c>
      <c r="L42" s="38">
        <v>540</v>
      </c>
      <c r="M42" s="38">
        <v>2511</v>
      </c>
      <c r="N42" s="38" t="s">
        <v>95</v>
      </c>
      <c r="O42" s="38">
        <v>2511</v>
      </c>
      <c r="P42" s="38">
        <v>4514</v>
      </c>
      <c r="Q42" s="38">
        <v>5210.4365856468503</v>
      </c>
      <c r="R42" s="38">
        <v>0</v>
      </c>
      <c r="S42" s="38">
        <v>18.462944211815454</v>
      </c>
      <c r="T42" s="38">
        <v>6.9284021418559041</v>
      </c>
      <c r="U42" s="38">
        <v>2.6869149580604614</v>
      </c>
      <c r="V42" s="38">
        <v>28.078261311731822</v>
      </c>
      <c r="W42" s="38">
        <v>0</v>
      </c>
      <c r="X42" s="38">
        <v>0</v>
      </c>
      <c r="Y42" s="38">
        <v>0</v>
      </c>
      <c r="Z42" s="38">
        <v>0</v>
      </c>
      <c r="AA42" s="38">
        <v>10.363814838233209</v>
      </c>
      <c r="AB42" s="38">
        <v>10.363814838233209</v>
      </c>
      <c r="AC42" s="38">
        <v>48.191738997784419</v>
      </c>
      <c r="AD42" s="38">
        <v>0</v>
      </c>
      <c r="AE42" s="38">
        <v>48.191738997784419</v>
      </c>
      <c r="AF42" s="38">
        <v>86.633815147749445</v>
      </c>
      <c r="AG42" s="35"/>
    </row>
    <row r="43" spans="1:33">
      <c r="A43" s="31" t="s">
        <v>48</v>
      </c>
      <c r="B43" s="38">
        <v>16</v>
      </c>
      <c r="C43" s="38">
        <v>1063</v>
      </c>
      <c r="D43" s="38">
        <v>510</v>
      </c>
      <c r="E43" s="38">
        <v>250</v>
      </c>
      <c r="F43" s="38">
        <v>1823</v>
      </c>
      <c r="G43" s="38" t="s">
        <v>95</v>
      </c>
      <c r="H43" s="38">
        <v>1054</v>
      </c>
      <c r="I43" s="38" t="s">
        <v>95</v>
      </c>
      <c r="J43" s="38">
        <v>1054</v>
      </c>
      <c r="K43" s="38">
        <v>634</v>
      </c>
      <c r="L43" s="38">
        <v>1688</v>
      </c>
      <c r="M43" s="38">
        <v>3405</v>
      </c>
      <c r="N43" s="38" t="s">
        <v>95</v>
      </c>
      <c r="O43" s="38">
        <v>3405</v>
      </c>
      <c r="P43" s="38">
        <v>6932</v>
      </c>
      <c r="Q43" s="38">
        <v>8752.6216943751097</v>
      </c>
      <c r="R43" s="38">
        <v>0.18280237120590317</v>
      </c>
      <c r="S43" s="38">
        <v>12.144932536992192</v>
      </c>
      <c r="T43" s="38">
        <v>5.8268255821881638</v>
      </c>
      <c r="U43" s="38">
        <v>2.856287050092237</v>
      </c>
      <c r="V43" s="38">
        <v>20.828045169272592</v>
      </c>
      <c r="W43" s="38">
        <v>0</v>
      </c>
      <c r="X43" s="38">
        <v>12.042106203188872</v>
      </c>
      <c r="Y43" s="38">
        <v>0</v>
      </c>
      <c r="Z43" s="38">
        <v>12.042106203188872</v>
      </c>
      <c r="AA43" s="38">
        <v>7.2435439590339135</v>
      </c>
      <c r="AB43" s="38">
        <v>19.285650162222783</v>
      </c>
      <c r="AC43" s="38">
        <v>38.902629622256271</v>
      </c>
      <c r="AD43" s="38">
        <v>0</v>
      </c>
      <c r="AE43" s="38">
        <v>38.902629622256271</v>
      </c>
      <c r="AF43" s="38">
        <v>79.199127324957544</v>
      </c>
      <c r="AG43" s="35"/>
    </row>
    <row r="44" spans="1:33">
      <c r="A44" s="31" t="s">
        <v>49</v>
      </c>
      <c r="B44" s="38" t="s">
        <v>95</v>
      </c>
      <c r="C44" s="38">
        <v>230</v>
      </c>
      <c r="D44" s="38" t="s">
        <v>95</v>
      </c>
      <c r="E44" s="38" t="s">
        <v>95</v>
      </c>
      <c r="F44" s="38">
        <v>230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102</v>
      </c>
      <c r="N44" s="38" t="s">
        <v>95</v>
      </c>
      <c r="O44" s="38">
        <v>102</v>
      </c>
      <c r="P44" s="38">
        <v>332</v>
      </c>
      <c r="Q44" s="38">
        <v>386.63967247816589</v>
      </c>
      <c r="R44" s="38">
        <v>0</v>
      </c>
      <c r="S44" s="38">
        <v>59.486911554061599</v>
      </c>
      <c r="T44" s="38">
        <v>0</v>
      </c>
      <c r="U44" s="38">
        <v>0</v>
      </c>
      <c r="V44" s="38">
        <v>59.486911554061599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26.381152080496886</v>
      </c>
      <c r="AD44" s="38">
        <v>0</v>
      </c>
      <c r="AE44" s="38">
        <v>26.381152080496886</v>
      </c>
      <c r="AF44" s="38">
        <v>85.868063634558482</v>
      </c>
      <c r="AG44" s="35"/>
    </row>
    <row r="45" spans="1:33">
      <c r="A45" s="31" t="s">
        <v>50</v>
      </c>
      <c r="B45" s="38">
        <v>9</v>
      </c>
      <c r="C45" s="38">
        <v>781</v>
      </c>
      <c r="D45" s="38">
        <v>1161</v>
      </c>
      <c r="E45" s="38" t="s">
        <v>95</v>
      </c>
      <c r="F45" s="38">
        <v>1942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2299</v>
      </c>
      <c r="N45" s="38" t="s">
        <v>95</v>
      </c>
      <c r="O45" s="38">
        <v>2299</v>
      </c>
      <c r="P45" s="38">
        <v>4250</v>
      </c>
      <c r="Q45" s="38">
        <v>5201.3622764040429</v>
      </c>
      <c r="R45" s="38">
        <v>0.17303159291227338</v>
      </c>
      <c r="S45" s="38">
        <v>15.01529711827617</v>
      </c>
      <c r="T45" s="38">
        <v>22.321075485683266</v>
      </c>
      <c r="U45" s="38">
        <v>0</v>
      </c>
      <c r="V45" s="38">
        <v>37.33637260395944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44.199959122812949</v>
      </c>
      <c r="AD45" s="38">
        <v>0</v>
      </c>
      <c r="AE45" s="38">
        <v>44.199959122812949</v>
      </c>
      <c r="AF45" s="38">
        <v>81.709363319684655</v>
      </c>
      <c r="AG45" s="35"/>
    </row>
    <row r="46" spans="1:33">
      <c r="A46" s="31" t="s">
        <v>51</v>
      </c>
      <c r="B46" s="38" t="s">
        <v>95</v>
      </c>
      <c r="C46" s="38">
        <v>254</v>
      </c>
      <c r="D46" s="38" t="s">
        <v>95</v>
      </c>
      <c r="E46" s="38" t="s">
        <v>95</v>
      </c>
      <c r="F46" s="38">
        <v>254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32</v>
      </c>
      <c r="N46" s="38" t="s">
        <v>95</v>
      </c>
      <c r="O46" s="38">
        <v>32</v>
      </c>
      <c r="P46" s="38">
        <v>286</v>
      </c>
      <c r="Q46" s="38">
        <v>372.42649260838482</v>
      </c>
      <c r="R46" s="38">
        <v>0</v>
      </c>
      <c r="S46" s="38">
        <v>68.201378001077643</v>
      </c>
      <c r="T46" s="38">
        <v>0</v>
      </c>
      <c r="U46" s="38">
        <v>0</v>
      </c>
      <c r="V46" s="38">
        <v>68.201378001077643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8.592299590686947</v>
      </c>
      <c r="AD46" s="38">
        <v>0</v>
      </c>
      <c r="AE46" s="38">
        <v>8.592299590686947</v>
      </c>
      <c r="AF46" s="38">
        <v>76.793677591764578</v>
      </c>
      <c r="AG46" s="35"/>
    </row>
    <row r="47" spans="1:33">
      <c r="A47" s="31" t="s">
        <v>52</v>
      </c>
      <c r="B47" s="38">
        <v>9</v>
      </c>
      <c r="C47" s="38">
        <v>1397</v>
      </c>
      <c r="D47" s="38">
        <v>1709</v>
      </c>
      <c r="E47" s="38">
        <v>295</v>
      </c>
      <c r="F47" s="38">
        <v>3401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419</v>
      </c>
      <c r="L47" s="38">
        <v>419</v>
      </c>
      <c r="M47" s="38">
        <v>5551</v>
      </c>
      <c r="N47" s="38" t="s">
        <v>95</v>
      </c>
      <c r="O47" s="38">
        <v>5551</v>
      </c>
      <c r="P47" s="38">
        <v>9380</v>
      </c>
      <c r="Q47" s="38">
        <v>11452.516279520129</v>
      </c>
      <c r="R47" s="38">
        <v>7.8585349981943955E-2</v>
      </c>
      <c r="S47" s="38">
        <v>12.198192658308411</v>
      </c>
      <c r="T47" s="38">
        <v>14.922484791015803</v>
      </c>
      <c r="U47" s="38">
        <v>2.575853138297052</v>
      </c>
      <c r="V47" s="38">
        <v>29.696530587621265</v>
      </c>
      <c r="W47" s="38">
        <v>0</v>
      </c>
      <c r="X47" s="38">
        <v>0</v>
      </c>
      <c r="Y47" s="38">
        <v>0</v>
      </c>
      <c r="Z47" s="38">
        <v>0</v>
      </c>
      <c r="AA47" s="38">
        <v>3.6585846269371687</v>
      </c>
      <c r="AB47" s="38">
        <v>3.6585846269371687</v>
      </c>
      <c r="AC47" s="38">
        <v>48.469697527752324</v>
      </c>
      <c r="AD47" s="38">
        <v>0</v>
      </c>
      <c r="AE47" s="38">
        <v>48.469697527752324</v>
      </c>
      <c r="AF47" s="38">
        <v>81.903398092292704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244</v>
      </c>
      <c r="E48" s="38" t="s">
        <v>95</v>
      </c>
      <c r="F48" s="38">
        <v>244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386</v>
      </c>
      <c r="N48" s="38" t="s">
        <v>95</v>
      </c>
      <c r="O48" s="38">
        <v>386</v>
      </c>
      <c r="P48" s="38">
        <v>630</v>
      </c>
      <c r="Q48" s="38">
        <v>745.39064334201794</v>
      </c>
      <c r="R48" s="38">
        <v>0</v>
      </c>
      <c r="S48" s="38">
        <v>0</v>
      </c>
      <c r="T48" s="38">
        <v>32.734513396359084</v>
      </c>
      <c r="U48" s="38">
        <v>0</v>
      </c>
      <c r="V48" s="38">
        <v>32.734513396359084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51.784926930305758</v>
      </c>
      <c r="AD48" s="38">
        <v>0</v>
      </c>
      <c r="AE48" s="38">
        <v>51.784926930305758</v>
      </c>
      <c r="AF48" s="38">
        <v>84.519440326664835</v>
      </c>
      <c r="AG48" s="35"/>
    </row>
    <row r="49" spans="1:33">
      <c r="A49" s="31" t="s">
        <v>54</v>
      </c>
      <c r="B49" s="38" t="s">
        <v>95</v>
      </c>
      <c r="C49" s="38">
        <v>471</v>
      </c>
      <c r="D49" s="38">
        <v>420</v>
      </c>
      <c r="E49" s="38" t="s">
        <v>95</v>
      </c>
      <c r="F49" s="38">
        <v>891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908</v>
      </c>
      <c r="N49" s="38" t="s">
        <v>95</v>
      </c>
      <c r="O49" s="38">
        <v>908</v>
      </c>
      <c r="P49" s="38">
        <v>1799</v>
      </c>
      <c r="Q49" s="38">
        <v>2250.3121252481442</v>
      </c>
      <c r="R49" s="38">
        <v>0</v>
      </c>
      <c r="S49" s="38">
        <v>20.930429815288949</v>
      </c>
      <c r="T49" s="38">
        <v>18.664077542295878</v>
      </c>
      <c r="U49" s="38">
        <v>0</v>
      </c>
      <c r="V49" s="38">
        <v>39.594507357584831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40.349958115249187</v>
      </c>
      <c r="AD49" s="38">
        <v>0</v>
      </c>
      <c r="AE49" s="38">
        <v>40.349958115249187</v>
      </c>
      <c r="AF49" s="38">
        <v>79.944465472834011</v>
      </c>
      <c r="AG49" s="35"/>
    </row>
    <row r="50" spans="1:33">
      <c r="A50" s="31" t="s">
        <v>55</v>
      </c>
      <c r="B50" s="38">
        <v>8</v>
      </c>
      <c r="C50" s="38" t="s">
        <v>95</v>
      </c>
      <c r="D50" s="38">
        <v>207</v>
      </c>
      <c r="E50" s="38" t="s">
        <v>95</v>
      </c>
      <c r="F50" s="38">
        <v>207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641</v>
      </c>
      <c r="L50" s="38">
        <v>641</v>
      </c>
      <c r="M50" s="38">
        <v>254</v>
      </c>
      <c r="N50" s="38" t="s">
        <v>95</v>
      </c>
      <c r="O50" s="38">
        <v>254</v>
      </c>
      <c r="P50" s="38">
        <v>1110</v>
      </c>
      <c r="Q50" s="38">
        <v>1401.6009279446089</v>
      </c>
      <c r="R50" s="38">
        <v>0.57077587781935024</v>
      </c>
      <c r="S50" s="38">
        <v>0</v>
      </c>
      <c r="T50" s="38">
        <v>14.768825838575687</v>
      </c>
      <c r="U50" s="38">
        <v>0</v>
      </c>
      <c r="V50" s="38">
        <v>14.768825838575687</v>
      </c>
      <c r="W50" s="38">
        <v>0</v>
      </c>
      <c r="X50" s="38">
        <v>0</v>
      </c>
      <c r="Y50" s="38">
        <v>0</v>
      </c>
      <c r="Z50" s="38">
        <v>0</v>
      </c>
      <c r="AA50" s="38">
        <v>45.733417210275441</v>
      </c>
      <c r="AB50" s="38">
        <v>45.733417210275441</v>
      </c>
      <c r="AC50" s="38">
        <v>18.122134120764372</v>
      </c>
      <c r="AD50" s="38">
        <v>0</v>
      </c>
      <c r="AE50" s="38">
        <v>18.122134120764372</v>
      </c>
      <c r="AF50" s="38">
        <v>79.195153047434843</v>
      </c>
      <c r="AG50" s="35"/>
    </row>
    <row r="51" spans="1:33">
      <c r="A51" s="31" t="s">
        <v>56</v>
      </c>
      <c r="B51" s="38" t="s">
        <v>95</v>
      </c>
      <c r="C51" s="38">
        <v>483</v>
      </c>
      <c r="D51" s="38">
        <v>1519</v>
      </c>
      <c r="E51" s="38">
        <v>255</v>
      </c>
      <c r="F51" s="38">
        <v>2257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389</v>
      </c>
      <c r="N51" s="38" t="s">
        <v>95</v>
      </c>
      <c r="O51" s="38">
        <v>389</v>
      </c>
      <c r="P51" s="38">
        <v>2646</v>
      </c>
      <c r="Q51" s="38">
        <v>3588.1779478160884</v>
      </c>
      <c r="R51" s="38">
        <v>0</v>
      </c>
      <c r="S51" s="38">
        <v>13.460870866060963</v>
      </c>
      <c r="T51" s="38">
        <v>42.333463448336651</v>
      </c>
      <c r="U51" s="38">
        <v>7.1066709541315642</v>
      </c>
      <c r="V51" s="38">
        <v>62.901005268529183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10.841156867283054</v>
      </c>
      <c r="AD51" s="38">
        <v>0</v>
      </c>
      <c r="AE51" s="38">
        <v>10.841156867283054</v>
      </c>
      <c r="AF51" s="38">
        <v>73.742162135812237</v>
      </c>
      <c r="AG51" s="35"/>
    </row>
    <row r="52" spans="1:33">
      <c r="A52" s="31" t="s">
        <v>57</v>
      </c>
      <c r="B52" s="38">
        <v>23</v>
      </c>
      <c r="C52" s="38">
        <v>1193</v>
      </c>
      <c r="D52" s="38">
        <v>1093</v>
      </c>
      <c r="E52" s="38">
        <v>139</v>
      </c>
      <c r="F52" s="38">
        <v>2425</v>
      </c>
      <c r="G52" s="38" t="s">
        <v>95</v>
      </c>
      <c r="H52" s="38">
        <v>1014</v>
      </c>
      <c r="I52" s="38" t="s">
        <v>95</v>
      </c>
      <c r="J52" s="38">
        <v>1014</v>
      </c>
      <c r="K52" s="38">
        <v>294</v>
      </c>
      <c r="L52" s="38">
        <v>1308</v>
      </c>
      <c r="M52" s="38">
        <v>2901</v>
      </c>
      <c r="N52" s="38" t="s">
        <v>95</v>
      </c>
      <c r="O52" s="38">
        <v>2901</v>
      </c>
      <c r="P52" s="38">
        <v>6657</v>
      </c>
      <c r="Q52" s="38">
        <v>8671.3039497143909</v>
      </c>
      <c r="R52" s="38">
        <v>0.26524269168026982</v>
      </c>
      <c r="S52" s="38">
        <v>13.758023094546168</v>
      </c>
      <c r="T52" s="38">
        <v>12.604794000284127</v>
      </c>
      <c r="U52" s="38">
        <v>1.6029884410242392</v>
      </c>
      <c r="V52" s="38">
        <v>27.965805535854535</v>
      </c>
      <c r="W52" s="38">
        <v>0</v>
      </c>
      <c r="X52" s="38">
        <v>11.693743015817113</v>
      </c>
      <c r="Y52" s="38">
        <v>0</v>
      </c>
      <c r="Z52" s="38">
        <v>11.693743015817113</v>
      </c>
      <c r="AA52" s="38">
        <v>3.3904935371304052</v>
      </c>
      <c r="AB52" s="38">
        <v>15.084236552947518</v>
      </c>
      <c r="AC52" s="38">
        <v>33.455176024541856</v>
      </c>
      <c r="AD52" s="38">
        <v>0</v>
      </c>
      <c r="AE52" s="38">
        <v>33.455176024541856</v>
      </c>
      <c r="AF52" s="38">
        <v>76.770460805024186</v>
      </c>
      <c r="AG52" s="35"/>
    </row>
    <row r="53" spans="1:33">
      <c r="A53" s="31" t="s">
        <v>58</v>
      </c>
      <c r="B53" s="38">
        <v>34</v>
      </c>
      <c r="C53" s="38">
        <v>353</v>
      </c>
      <c r="D53" s="38" t="s">
        <v>95</v>
      </c>
      <c r="E53" s="38" t="s">
        <v>95</v>
      </c>
      <c r="F53" s="38">
        <v>353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314</v>
      </c>
      <c r="L53" s="38">
        <v>314</v>
      </c>
      <c r="M53" s="38">
        <v>552</v>
      </c>
      <c r="N53" s="38" t="s">
        <v>95</v>
      </c>
      <c r="O53" s="38">
        <v>552</v>
      </c>
      <c r="P53" s="38">
        <v>1253</v>
      </c>
      <c r="Q53" s="38">
        <v>1495.0826618926922</v>
      </c>
      <c r="R53" s="38">
        <v>2.2741217503624767</v>
      </c>
      <c r="S53" s="38">
        <v>23.610734643469243</v>
      </c>
      <c r="T53" s="38">
        <v>0</v>
      </c>
      <c r="U53" s="38">
        <v>0</v>
      </c>
      <c r="V53" s="38">
        <v>23.610734643469243</v>
      </c>
      <c r="W53" s="38">
        <v>0</v>
      </c>
      <c r="X53" s="38">
        <v>0</v>
      </c>
      <c r="Y53" s="38">
        <v>0</v>
      </c>
      <c r="Z53" s="38">
        <v>0</v>
      </c>
      <c r="AA53" s="38">
        <v>21.002183223935813</v>
      </c>
      <c r="AB53" s="38">
        <v>21.002183223935813</v>
      </c>
      <c r="AC53" s="38">
        <v>36.921035476473151</v>
      </c>
      <c r="AD53" s="38">
        <v>0</v>
      </c>
      <c r="AE53" s="38">
        <v>36.921035476473151</v>
      </c>
      <c r="AF53" s="38">
        <v>83.808075094240678</v>
      </c>
      <c r="AG53" s="35"/>
    </row>
    <row r="54" spans="1:33">
      <c r="A54" s="31" t="s">
        <v>59</v>
      </c>
      <c r="B54" s="38" t="s">
        <v>95</v>
      </c>
      <c r="C54" s="38">
        <v>207</v>
      </c>
      <c r="D54" s="38">
        <v>1697</v>
      </c>
      <c r="E54" s="38">
        <v>62</v>
      </c>
      <c r="F54" s="38">
        <v>1966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 t="s">
        <v>95</v>
      </c>
      <c r="M54" s="38">
        <v>1313</v>
      </c>
      <c r="N54" s="38" t="s">
        <v>95</v>
      </c>
      <c r="O54" s="38">
        <v>1313</v>
      </c>
      <c r="P54" s="38">
        <v>3279</v>
      </c>
      <c r="Q54" s="38">
        <v>3679.1223930527958</v>
      </c>
      <c r="R54" s="38">
        <v>0</v>
      </c>
      <c r="S54" s="38">
        <v>5.6263417708221244</v>
      </c>
      <c r="T54" s="38">
        <v>46.125130362730168</v>
      </c>
      <c r="U54" s="38">
        <v>1.6851844917438248</v>
      </c>
      <c r="V54" s="38">
        <v>53.436656625296123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35.68785867192971</v>
      </c>
      <c r="AD54" s="38">
        <v>0</v>
      </c>
      <c r="AE54" s="38">
        <v>35.68785867192971</v>
      </c>
      <c r="AF54" s="38">
        <v>89.124515297225827</v>
      </c>
      <c r="AG54" s="35"/>
    </row>
    <row r="55" spans="1:33">
      <c r="A55" s="31" t="s">
        <v>60</v>
      </c>
      <c r="B55" s="38">
        <v>50</v>
      </c>
      <c r="C55" s="38">
        <v>178</v>
      </c>
      <c r="D55" s="38" t="s">
        <v>95</v>
      </c>
      <c r="E55" s="38" t="s">
        <v>95</v>
      </c>
      <c r="F55" s="38">
        <v>178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536</v>
      </c>
      <c r="N55" s="38" t="s">
        <v>95</v>
      </c>
      <c r="O55" s="38">
        <v>536</v>
      </c>
      <c r="P55" s="38">
        <v>764</v>
      </c>
      <c r="Q55" s="38">
        <v>926.529335135054</v>
      </c>
      <c r="R55" s="38">
        <v>5.3964832093213584</v>
      </c>
      <c r="S55" s="38">
        <v>19.211480225184033</v>
      </c>
      <c r="T55" s="38">
        <v>0</v>
      </c>
      <c r="U55" s="38">
        <v>0</v>
      </c>
      <c r="V55" s="38">
        <v>19.211480225184033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57.850300003924957</v>
      </c>
      <c r="AD55" s="38">
        <v>0</v>
      </c>
      <c r="AE55" s="38">
        <v>57.850300003924957</v>
      </c>
      <c r="AF55" s="38">
        <v>82.45826343843035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1341</v>
      </c>
      <c r="E56" s="38">
        <v>144</v>
      </c>
      <c r="F56" s="38">
        <v>1485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391</v>
      </c>
      <c r="L56" s="38">
        <v>391</v>
      </c>
      <c r="M56" s="38">
        <v>1493</v>
      </c>
      <c r="N56" s="38" t="s">
        <v>95</v>
      </c>
      <c r="O56" s="38">
        <v>1493</v>
      </c>
      <c r="P56" s="38">
        <v>3369</v>
      </c>
      <c r="Q56" s="38">
        <v>4479.5286096292111</v>
      </c>
      <c r="R56" s="38">
        <v>0</v>
      </c>
      <c r="S56" s="38">
        <v>0</v>
      </c>
      <c r="T56" s="38">
        <v>29.936185631617164</v>
      </c>
      <c r="U56" s="38">
        <v>3.2146239604421116</v>
      </c>
      <c r="V56" s="38">
        <v>33.150809592059275</v>
      </c>
      <c r="W56" s="38">
        <v>0</v>
      </c>
      <c r="X56" s="38">
        <v>0</v>
      </c>
      <c r="Y56" s="38">
        <v>0</v>
      </c>
      <c r="Z56" s="38">
        <v>0</v>
      </c>
      <c r="AA56" s="38">
        <v>8.7285970037004557</v>
      </c>
      <c r="AB56" s="38">
        <v>8.7285970037004557</v>
      </c>
      <c r="AC56" s="38">
        <v>33.329399812083835</v>
      </c>
      <c r="AD56" s="38">
        <v>0</v>
      </c>
      <c r="AE56" s="38">
        <v>33.329399812083835</v>
      </c>
      <c r="AF56" s="38">
        <v>75.208806407843568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93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94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4.5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/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/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885</v>
      </c>
      <c r="C61" s="29">
        <v>24694</v>
      </c>
      <c r="D61" s="29">
        <v>76475</v>
      </c>
      <c r="E61" s="29">
        <v>25076</v>
      </c>
      <c r="F61" s="29">
        <v>126245</v>
      </c>
      <c r="G61" s="29">
        <v>1504</v>
      </c>
      <c r="H61" s="29">
        <v>44093</v>
      </c>
      <c r="I61" s="29">
        <v>2401</v>
      </c>
      <c r="J61" s="29">
        <v>47998</v>
      </c>
      <c r="K61" s="29">
        <v>13012</v>
      </c>
      <c r="L61" s="29">
        <v>61010</v>
      </c>
      <c r="M61" s="29">
        <v>104896</v>
      </c>
      <c r="N61" s="29">
        <v>464</v>
      </c>
      <c r="O61" s="29">
        <v>105360</v>
      </c>
      <c r="P61" s="29">
        <v>293500</v>
      </c>
      <c r="Q61" s="29">
        <v>358607.47089636012</v>
      </c>
      <c r="R61" s="30">
        <v>0.24678794275754806</v>
      </c>
      <c r="S61" s="30">
        <v>6.8860807440168266</v>
      </c>
      <c r="T61" s="30">
        <v>21.32554567500959</v>
      </c>
      <c r="U61" s="30">
        <v>6.992603901229689</v>
      </c>
      <c r="V61" s="30">
        <v>35.204230320256109</v>
      </c>
      <c r="W61" s="30">
        <v>0.41940007447158451</v>
      </c>
      <c r="X61" s="30">
        <v>12.295616677975781</v>
      </c>
      <c r="Y61" s="30">
        <v>0.66953429441906542</v>
      </c>
      <c r="Z61" s="30">
        <v>13.384551046866431</v>
      </c>
      <c r="AA61" s="30">
        <v>3.6284798996171923</v>
      </c>
      <c r="AB61" s="30">
        <v>17.013030946483624</v>
      </c>
      <c r="AC61" s="30">
        <v>29.250924342933065</v>
      </c>
      <c r="AD61" s="30">
        <v>0.12938938467740371</v>
      </c>
      <c r="AE61" s="30">
        <v>29.380313727610467</v>
      </c>
      <c r="AF61" s="30">
        <v>81.844362937107746</v>
      </c>
      <c r="AG61" s="35"/>
    </row>
    <row r="62" spans="1:33">
      <c r="A62" s="31" t="s">
        <v>64</v>
      </c>
      <c r="B62" s="38">
        <v>372</v>
      </c>
      <c r="C62" s="38">
        <v>1259</v>
      </c>
      <c r="D62" s="38">
        <v>3973</v>
      </c>
      <c r="E62" s="38">
        <v>976</v>
      </c>
      <c r="F62" s="38">
        <v>6208</v>
      </c>
      <c r="G62" s="38" t="s">
        <v>95</v>
      </c>
      <c r="H62" s="38">
        <v>2905</v>
      </c>
      <c r="I62" s="38" t="s">
        <v>95</v>
      </c>
      <c r="J62" s="38">
        <v>2905</v>
      </c>
      <c r="K62" s="38">
        <v>2776</v>
      </c>
      <c r="L62" s="38">
        <v>5681</v>
      </c>
      <c r="M62" s="38">
        <v>15409</v>
      </c>
      <c r="N62" s="38" t="s">
        <v>95</v>
      </c>
      <c r="O62" s="38">
        <v>15409</v>
      </c>
      <c r="P62" s="38">
        <v>27670</v>
      </c>
      <c r="Q62" s="38">
        <v>34727.309147271335</v>
      </c>
      <c r="R62" s="38">
        <v>1.0712030650645143</v>
      </c>
      <c r="S62" s="38">
        <v>3.6253888680543644</v>
      </c>
      <c r="T62" s="38">
        <v>11.44056391801429</v>
      </c>
      <c r="U62" s="38">
        <v>2.8104682567284032</v>
      </c>
      <c r="V62" s="38">
        <v>17.876421042797055</v>
      </c>
      <c r="W62" s="38">
        <v>0</v>
      </c>
      <c r="X62" s="38">
        <v>8.3651744731516509</v>
      </c>
      <c r="Y62" s="38">
        <v>0</v>
      </c>
      <c r="Z62" s="38">
        <v>8.3651744731516509</v>
      </c>
      <c r="AA62" s="38">
        <v>7.9937088941373435</v>
      </c>
      <c r="AB62" s="38">
        <v>16.358883367288996</v>
      </c>
      <c r="AC62" s="38">
        <v>44.371419434352426</v>
      </c>
      <c r="AD62" s="38">
        <v>0</v>
      </c>
      <c r="AE62" s="38">
        <v>44.371419434352426</v>
      </c>
      <c r="AF62" s="38">
        <v>79.677926909502986</v>
      </c>
      <c r="AG62" s="35"/>
    </row>
    <row r="63" spans="1:33">
      <c r="A63" s="31" t="s">
        <v>65</v>
      </c>
      <c r="B63" s="38">
        <v>108</v>
      </c>
      <c r="C63" s="38">
        <v>3407</v>
      </c>
      <c r="D63" s="38">
        <v>1078</v>
      </c>
      <c r="E63" s="38">
        <v>390</v>
      </c>
      <c r="F63" s="38">
        <v>4875</v>
      </c>
      <c r="G63" s="38" t="s">
        <v>95</v>
      </c>
      <c r="H63" s="38">
        <v>1054</v>
      </c>
      <c r="I63" s="38" t="s">
        <v>95</v>
      </c>
      <c r="J63" s="38">
        <v>1054</v>
      </c>
      <c r="K63" s="38">
        <v>2129</v>
      </c>
      <c r="L63" s="38">
        <v>3183</v>
      </c>
      <c r="M63" s="38">
        <v>8777</v>
      </c>
      <c r="N63" s="38" t="s">
        <v>95</v>
      </c>
      <c r="O63" s="38">
        <v>8777</v>
      </c>
      <c r="P63" s="38">
        <v>16943</v>
      </c>
      <c r="Q63" s="38">
        <v>20378.694649069508</v>
      </c>
      <c r="R63" s="38">
        <v>0.52996524978566906</v>
      </c>
      <c r="S63" s="38">
        <v>16.718440796479396</v>
      </c>
      <c r="T63" s="38">
        <v>5.2898383265643636</v>
      </c>
      <c r="U63" s="38">
        <v>1.913763402003805</v>
      </c>
      <c r="V63" s="38">
        <v>23.922042525047562</v>
      </c>
      <c r="W63" s="38">
        <v>0</v>
      </c>
      <c r="X63" s="38">
        <v>5.1720682710564372</v>
      </c>
      <c r="Y63" s="38">
        <v>0</v>
      </c>
      <c r="Z63" s="38">
        <v>5.1720682710564372</v>
      </c>
      <c r="AA63" s="38">
        <v>10.44718534068231</v>
      </c>
      <c r="AB63" s="38">
        <v>15.619253611738747</v>
      </c>
      <c r="AC63" s="38">
        <v>43.069490716377942</v>
      </c>
      <c r="AD63" s="38">
        <v>0</v>
      </c>
      <c r="AE63" s="38">
        <v>43.069490716377942</v>
      </c>
      <c r="AF63" s="38">
        <v>83.140752102949918</v>
      </c>
      <c r="AG63" s="35"/>
    </row>
    <row r="64" spans="1:33">
      <c r="A64" s="31" t="s">
        <v>66</v>
      </c>
      <c r="B64" s="38">
        <v>40</v>
      </c>
      <c r="C64" s="38">
        <v>2023</v>
      </c>
      <c r="D64" s="38">
        <v>27563</v>
      </c>
      <c r="E64" s="38">
        <v>12171</v>
      </c>
      <c r="F64" s="38">
        <v>41757</v>
      </c>
      <c r="G64" s="38" t="s">
        <v>95</v>
      </c>
      <c r="H64" s="38">
        <v>14307</v>
      </c>
      <c r="I64" s="38">
        <v>1914</v>
      </c>
      <c r="J64" s="38">
        <v>16221</v>
      </c>
      <c r="K64" s="38" t="s">
        <v>95</v>
      </c>
      <c r="L64" s="38">
        <v>16221</v>
      </c>
      <c r="M64" s="38">
        <v>16419</v>
      </c>
      <c r="N64" s="38">
        <v>464</v>
      </c>
      <c r="O64" s="38">
        <v>16883</v>
      </c>
      <c r="P64" s="38">
        <v>74901</v>
      </c>
      <c r="Q64" s="38">
        <v>92472.934811715299</v>
      </c>
      <c r="R64" s="38">
        <v>4.3255899773749197E-2</v>
      </c>
      <c r="S64" s="38">
        <v>2.1876671310573657</v>
      </c>
      <c r="T64" s="38">
        <v>29.806559136596228</v>
      </c>
      <c r="U64" s="38">
        <v>13.161688903657536</v>
      </c>
      <c r="V64" s="38">
        <v>45.155915171311129</v>
      </c>
      <c r="W64" s="38">
        <v>0</v>
      </c>
      <c r="X64" s="38">
        <v>15.471553951575745</v>
      </c>
      <c r="Y64" s="38">
        <v>2.0697948041738989</v>
      </c>
      <c r="Z64" s="38">
        <v>17.541348755749642</v>
      </c>
      <c r="AA64" s="38">
        <v>0</v>
      </c>
      <c r="AB64" s="38">
        <v>17.541348755749642</v>
      </c>
      <c r="AC64" s="38">
        <v>17.755465459629701</v>
      </c>
      <c r="AD64" s="38">
        <v>0.50176843737549071</v>
      </c>
      <c r="AE64" s="38">
        <v>18.257233897005193</v>
      </c>
      <c r="AF64" s="38">
        <v>80.997753723839708</v>
      </c>
      <c r="AG64" s="35"/>
    </row>
    <row r="65" spans="1:33">
      <c r="A65" s="31" t="s">
        <v>67</v>
      </c>
      <c r="B65" s="38">
        <v>99</v>
      </c>
      <c r="C65" s="38">
        <v>6121</v>
      </c>
      <c r="D65" s="38">
        <v>5233</v>
      </c>
      <c r="E65" s="38">
        <v>1585</v>
      </c>
      <c r="F65" s="38">
        <v>12939</v>
      </c>
      <c r="G65" s="38" t="s">
        <v>95</v>
      </c>
      <c r="H65" s="38">
        <v>3284</v>
      </c>
      <c r="I65" s="38">
        <v>97</v>
      </c>
      <c r="J65" s="38">
        <v>3381</v>
      </c>
      <c r="K65" s="38">
        <v>972</v>
      </c>
      <c r="L65" s="38">
        <v>4353</v>
      </c>
      <c r="M65" s="38">
        <v>15308</v>
      </c>
      <c r="N65" s="38" t="s">
        <v>95</v>
      </c>
      <c r="O65" s="38">
        <v>15308</v>
      </c>
      <c r="P65" s="38">
        <v>32699</v>
      </c>
      <c r="Q65" s="38">
        <v>40774.687973940672</v>
      </c>
      <c r="R65" s="38">
        <v>0.24279768876041785</v>
      </c>
      <c r="S65" s="38">
        <v>15.011764170732501</v>
      </c>
      <c r="T65" s="38">
        <v>12.833942477608753</v>
      </c>
      <c r="U65" s="38">
        <v>3.8872155220733564</v>
      </c>
      <c r="V65" s="38">
        <v>31.732922170414611</v>
      </c>
      <c r="W65" s="38">
        <v>0</v>
      </c>
      <c r="X65" s="38">
        <v>8.0540162615071935</v>
      </c>
      <c r="Y65" s="38">
        <v>0.23789268494707608</v>
      </c>
      <c r="Z65" s="38">
        <v>8.2919089464542708</v>
      </c>
      <c r="AA65" s="38">
        <v>2.3838318532841023</v>
      </c>
      <c r="AB65" s="38">
        <v>10.675740799738373</v>
      </c>
      <c r="AC65" s="38">
        <v>37.542899187317943</v>
      </c>
      <c r="AD65" s="38">
        <v>0</v>
      </c>
      <c r="AE65" s="38">
        <v>37.542899187317943</v>
      </c>
      <c r="AF65" s="38">
        <v>80.19435984623135</v>
      </c>
      <c r="AG65" s="35"/>
    </row>
    <row r="66" spans="1:33">
      <c r="A66" s="31" t="s">
        <v>68</v>
      </c>
      <c r="B66" s="38">
        <v>26</v>
      </c>
      <c r="C66" s="38">
        <v>3978</v>
      </c>
      <c r="D66" s="38">
        <v>15300</v>
      </c>
      <c r="E66" s="38">
        <v>4868</v>
      </c>
      <c r="F66" s="38">
        <v>24146</v>
      </c>
      <c r="G66" s="38" t="s">
        <v>95</v>
      </c>
      <c r="H66" s="38">
        <v>5362</v>
      </c>
      <c r="I66" s="38">
        <v>232</v>
      </c>
      <c r="J66" s="38">
        <v>5594</v>
      </c>
      <c r="K66" s="38">
        <v>1859</v>
      </c>
      <c r="L66" s="38">
        <v>7453</v>
      </c>
      <c r="M66" s="38">
        <v>17279</v>
      </c>
      <c r="N66" s="38" t="s">
        <v>95</v>
      </c>
      <c r="O66" s="38">
        <v>17279</v>
      </c>
      <c r="P66" s="38">
        <v>48904</v>
      </c>
      <c r="Q66" s="38">
        <v>58362.488825346838</v>
      </c>
      <c r="R66" s="38">
        <v>4.4549162524248273E-2</v>
      </c>
      <c r="S66" s="38">
        <v>6.8160218662099856</v>
      </c>
      <c r="T66" s="38">
        <v>26.215468716192252</v>
      </c>
      <c r="U66" s="38">
        <v>8.3409739680015615</v>
      </c>
      <c r="V66" s="38">
        <v>41.372464550403798</v>
      </c>
      <c r="W66" s="38">
        <v>0</v>
      </c>
      <c r="X66" s="38">
        <v>9.1874080559622779</v>
      </c>
      <c r="Y66" s="38">
        <v>0.39751560406252306</v>
      </c>
      <c r="Z66" s="38">
        <v>9.5849236600248009</v>
      </c>
      <c r="AA66" s="38">
        <v>3.1852651204837517</v>
      </c>
      <c r="AB66" s="38">
        <v>12.770188780508553</v>
      </c>
      <c r="AC66" s="38">
        <v>29.606345356018689</v>
      </c>
      <c r="AD66" s="38">
        <v>0</v>
      </c>
      <c r="AE66" s="38">
        <v>29.606345356018689</v>
      </c>
      <c r="AF66" s="38">
        <v>83.793547849455294</v>
      </c>
      <c r="AG66" s="35"/>
    </row>
    <row r="67" spans="1:33">
      <c r="A67" s="31" t="s">
        <v>69</v>
      </c>
      <c r="B67" s="38">
        <v>158</v>
      </c>
      <c r="C67" s="38">
        <v>3539</v>
      </c>
      <c r="D67" s="38">
        <v>10195</v>
      </c>
      <c r="E67" s="38">
        <v>2847</v>
      </c>
      <c r="F67" s="38">
        <v>16581</v>
      </c>
      <c r="G67" s="38" t="s">
        <v>95</v>
      </c>
      <c r="H67" s="38">
        <v>9584</v>
      </c>
      <c r="I67" s="38">
        <v>46</v>
      </c>
      <c r="J67" s="38">
        <v>9630</v>
      </c>
      <c r="K67" s="38">
        <v>3291</v>
      </c>
      <c r="L67" s="38">
        <v>12921</v>
      </c>
      <c r="M67" s="38">
        <v>15577</v>
      </c>
      <c r="N67" s="38" t="s">
        <v>95</v>
      </c>
      <c r="O67" s="38">
        <v>15577</v>
      </c>
      <c r="P67" s="38">
        <v>45237</v>
      </c>
      <c r="Q67" s="38">
        <v>54460.927976366009</v>
      </c>
      <c r="R67" s="38">
        <v>0.29011624640066003</v>
      </c>
      <c r="S67" s="38">
        <v>6.4982366836198473</v>
      </c>
      <c r="T67" s="38">
        <v>18.719842607941324</v>
      </c>
      <c r="U67" s="38">
        <v>5.2276009715359439</v>
      </c>
      <c r="V67" s="38">
        <v>30.445680263097113</v>
      </c>
      <c r="W67" s="38">
        <v>0</v>
      </c>
      <c r="X67" s="38">
        <v>17.597937376607124</v>
      </c>
      <c r="Y67" s="38">
        <v>8.4464223635635202E-2</v>
      </c>
      <c r="Z67" s="38">
        <v>17.682401600242759</v>
      </c>
      <c r="AA67" s="38">
        <v>6.0428643474972921</v>
      </c>
      <c r="AB67" s="38">
        <v>23.725265947740052</v>
      </c>
      <c r="AC67" s="38">
        <v>28.602156773310639</v>
      </c>
      <c r="AD67" s="38">
        <v>0</v>
      </c>
      <c r="AE67" s="38">
        <v>28.602156773310639</v>
      </c>
      <c r="AF67" s="38">
        <v>83.063219230548469</v>
      </c>
      <c r="AG67" s="35"/>
    </row>
    <row r="68" spans="1:33">
      <c r="A68" s="31" t="s">
        <v>70</v>
      </c>
      <c r="B68" s="38">
        <v>68</v>
      </c>
      <c r="C68" s="38">
        <v>3052</v>
      </c>
      <c r="D68" s="38">
        <v>8954</v>
      </c>
      <c r="E68" s="38">
        <v>1889</v>
      </c>
      <c r="F68" s="38">
        <v>13895</v>
      </c>
      <c r="G68" s="38">
        <v>1259</v>
      </c>
      <c r="H68" s="38">
        <v>4838</v>
      </c>
      <c r="I68" s="38">
        <v>28</v>
      </c>
      <c r="J68" s="38">
        <v>6125</v>
      </c>
      <c r="K68" s="38">
        <v>963</v>
      </c>
      <c r="L68" s="38">
        <v>7088</v>
      </c>
      <c r="M68" s="38">
        <v>9725</v>
      </c>
      <c r="N68" s="38" t="s">
        <v>95</v>
      </c>
      <c r="O68" s="38">
        <v>9725</v>
      </c>
      <c r="P68" s="38">
        <v>30776</v>
      </c>
      <c r="Q68" s="38">
        <v>37243.096586199361</v>
      </c>
      <c r="R68" s="38">
        <v>0.1825841732644696</v>
      </c>
      <c r="S68" s="38">
        <v>8.1948073059288404</v>
      </c>
      <c r="T68" s="38">
        <v>24.042039520736186</v>
      </c>
      <c r="U68" s="38">
        <v>5.0720809308321035</v>
      </c>
      <c r="V68" s="38">
        <v>37.308927757497131</v>
      </c>
      <c r="W68" s="38">
        <v>3.3804922667642239</v>
      </c>
      <c r="X68" s="38">
        <v>12.990326915492703</v>
      </c>
      <c r="Y68" s="38">
        <v>7.5181718403016892E-2</v>
      </c>
      <c r="Z68" s="38">
        <v>16.446000900659946</v>
      </c>
      <c r="AA68" s="38">
        <v>2.5857141007894739</v>
      </c>
      <c r="AB68" s="38">
        <v>19.031715001449417</v>
      </c>
      <c r="AC68" s="38">
        <v>26.112221838190688</v>
      </c>
      <c r="AD68" s="38">
        <v>0</v>
      </c>
      <c r="AE68" s="38">
        <v>26.112221838190688</v>
      </c>
      <c r="AF68" s="38">
        <v>82.635448770401709</v>
      </c>
      <c r="AG68" s="35"/>
    </row>
    <row r="69" spans="1:33">
      <c r="A69" s="31" t="s">
        <v>71</v>
      </c>
      <c r="B69" s="38">
        <v>14</v>
      </c>
      <c r="C69" s="38">
        <v>1315</v>
      </c>
      <c r="D69" s="38">
        <v>4179</v>
      </c>
      <c r="E69" s="38">
        <v>350</v>
      </c>
      <c r="F69" s="38">
        <v>5844</v>
      </c>
      <c r="G69" s="38">
        <v>245</v>
      </c>
      <c r="H69" s="38">
        <v>2759</v>
      </c>
      <c r="I69" s="38">
        <v>84</v>
      </c>
      <c r="J69" s="38">
        <v>3088</v>
      </c>
      <c r="K69" s="38">
        <v>1022</v>
      </c>
      <c r="L69" s="38">
        <v>4110</v>
      </c>
      <c r="M69" s="38">
        <v>6402</v>
      </c>
      <c r="N69" s="38" t="s">
        <v>95</v>
      </c>
      <c r="O69" s="38">
        <v>6402</v>
      </c>
      <c r="P69" s="38">
        <v>16370</v>
      </c>
      <c r="Q69" s="38">
        <v>20187.330926451163</v>
      </c>
      <c r="R69" s="38">
        <v>6.9350426022174172E-2</v>
      </c>
      <c r="S69" s="38">
        <v>6.5139864442256448</v>
      </c>
      <c r="T69" s="38">
        <v>20.701102167618988</v>
      </c>
      <c r="U69" s="38">
        <v>1.7337606505543541</v>
      </c>
      <c r="V69" s="38">
        <v>28.948849262398987</v>
      </c>
      <c r="W69" s="38">
        <v>1.213632455388048</v>
      </c>
      <c r="X69" s="38">
        <v>13.666987528227038</v>
      </c>
      <c r="Y69" s="38">
        <v>0.41610255613304498</v>
      </c>
      <c r="Z69" s="38">
        <v>15.29672253974813</v>
      </c>
      <c r="AA69" s="38">
        <v>5.0625810996187139</v>
      </c>
      <c r="AB69" s="38">
        <v>20.359303639366843</v>
      </c>
      <c r="AC69" s="38">
        <v>31.712959099568501</v>
      </c>
      <c r="AD69" s="38">
        <v>0</v>
      </c>
      <c r="AE69" s="38">
        <v>31.712959099568501</v>
      </c>
      <c r="AF69" s="38">
        <v>81.090462427356499</v>
      </c>
      <c r="AG69" s="35"/>
    </row>
    <row r="71" spans="1:33">
      <c r="A71" s="26" t="s">
        <v>138</v>
      </c>
    </row>
    <row r="73" spans="1:33">
      <c r="A73" s="27"/>
    </row>
  </sheetData>
  <mergeCells count="36">
    <mergeCell ref="AC59:AE59"/>
    <mergeCell ref="AF59:AF60"/>
    <mergeCell ref="W8:Z8"/>
    <mergeCell ref="AB8:AB9"/>
    <mergeCell ref="AC8:AE8"/>
    <mergeCell ref="AA8:AA9"/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B59:B60"/>
    <mergeCell ref="K59:K60"/>
    <mergeCell ref="R59:R60"/>
    <mergeCell ref="AA59:AA60"/>
    <mergeCell ref="S59:V59"/>
    <mergeCell ref="W59:Z59"/>
    <mergeCell ref="AB59:AB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</mergeCells>
  <hyperlinks>
    <hyperlink ref="AF6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5.25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1045</v>
      </c>
      <c r="C10" s="29">
        <v>25127</v>
      </c>
      <c r="D10" s="29">
        <v>79613</v>
      </c>
      <c r="E10" s="29">
        <v>26341</v>
      </c>
      <c r="F10" s="29">
        <v>131081</v>
      </c>
      <c r="G10" s="29">
        <v>1478</v>
      </c>
      <c r="H10" s="29">
        <v>44404</v>
      </c>
      <c r="I10" s="29">
        <v>2468</v>
      </c>
      <c r="J10" s="29">
        <v>48350</v>
      </c>
      <c r="K10" s="29">
        <v>13468</v>
      </c>
      <c r="L10" s="29">
        <v>61818</v>
      </c>
      <c r="M10" s="29">
        <v>109700</v>
      </c>
      <c r="N10" s="29">
        <v>519</v>
      </c>
      <c r="O10" s="29">
        <v>110219</v>
      </c>
      <c r="P10" s="29">
        <v>304163</v>
      </c>
      <c r="Q10" s="29">
        <v>355792</v>
      </c>
      <c r="R10" s="30">
        <v>0.293710932230067</v>
      </c>
      <c r="S10" s="30">
        <v>7.0622723388946351</v>
      </c>
      <c r="T10" s="30">
        <v>22.376276026442415</v>
      </c>
      <c r="U10" s="30">
        <v>7.4034829338489905</v>
      </c>
      <c r="V10" s="30">
        <v>36.84203129918604</v>
      </c>
      <c r="W10" s="30">
        <v>0.41541125151774072</v>
      </c>
      <c r="X10" s="30">
        <v>12.480325583486982</v>
      </c>
      <c r="Y10" s="30">
        <v>0.69366371363043577</v>
      </c>
      <c r="Z10" s="30">
        <v>13.589400548635158</v>
      </c>
      <c r="AA10" s="30">
        <v>3.7853577371048255</v>
      </c>
      <c r="AB10" s="30">
        <v>17.374758285739983</v>
      </c>
      <c r="AC10" s="30">
        <v>30.832621306830958</v>
      </c>
      <c r="AD10" s="30">
        <v>0.14587174528938257</v>
      </c>
      <c r="AE10" s="30">
        <v>30.978493052120339</v>
      </c>
      <c r="AF10" s="30">
        <v>85.488993569276431</v>
      </c>
      <c r="AG10" s="35"/>
    </row>
    <row r="11" spans="1:37">
      <c r="A11" s="31" t="s">
        <v>16</v>
      </c>
      <c r="B11" s="38">
        <v>4</v>
      </c>
      <c r="C11" s="38">
        <v>627</v>
      </c>
      <c r="D11" s="38">
        <v>1086</v>
      </c>
      <c r="E11" s="38" t="s">
        <v>95</v>
      </c>
      <c r="F11" s="38">
        <v>1713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690</v>
      </c>
      <c r="L11" s="38">
        <v>690</v>
      </c>
      <c r="M11" s="38">
        <v>2365</v>
      </c>
      <c r="N11" s="38" t="s">
        <v>95</v>
      </c>
      <c r="O11" s="38">
        <v>2365</v>
      </c>
      <c r="P11" s="38">
        <v>4772</v>
      </c>
      <c r="Q11" s="38">
        <v>5741.0975214985501</v>
      </c>
      <c r="R11" s="38">
        <v>6.9673089248550396E-2</v>
      </c>
      <c r="S11" s="38">
        <v>10.921256739710275</v>
      </c>
      <c r="T11" s="38">
        <v>18.916243730981435</v>
      </c>
      <c r="U11" s="38">
        <v>0</v>
      </c>
      <c r="V11" s="38">
        <v>29.837500470691712</v>
      </c>
      <c r="W11" s="38">
        <v>0</v>
      </c>
      <c r="X11" s="38">
        <v>0</v>
      </c>
      <c r="Y11" s="38">
        <v>0</v>
      </c>
      <c r="Z11" s="38">
        <v>0</v>
      </c>
      <c r="AA11" s="38">
        <v>12.018607895374945</v>
      </c>
      <c r="AB11" s="38">
        <v>12.018607895374945</v>
      </c>
      <c r="AC11" s="38">
        <v>41.194214018205429</v>
      </c>
      <c r="AD11" s="38">
        <v>0</v>
      </c>
      <c r="AE11" s="38">
        <v>41.194214018205429</v>
      </c>
      <c r="AF11" s="38">
        <v>83.119995473520632</v>
      </c>
      <c r="AG11" s="35"/>
    </row>
    <row r="12" spans="1:37">
      <c r="A12" s="31" t="s">
        <v>17</v>
      </c>
      <c r="B12" s="38" t="s">
        <v>95</v>
      </c>
      <c r="C12" s="38" t="s">
        <v>95</v>
      </c>
      <c r="D12" s="38">
        <v>2362</v>
      </c>
      <c r="E12" s="38">
        <v>253</v>
      </c>
      <c r="F12" s="38">
        <v>2615</v>
      </c>
      <c r="G12" s="38" t="s">
        <v>95</v>
      </c>
      <c r="H12" s="38">
        <v>1351</v>
      </c>
      <c r="I12" s="38" t="s">
        <v>95</v>
      </c>
      <c r="J12" s="38">
        <v>1351</v>
      </c>
      <c r="K12" s="38">
        <v>230</v>
      </c>
      <c r="L12" s="38">
        <v>1581</v>
      </c>
      <c r="M12" s="38">
        <v>1533</v>
      </c>
      <c r="N12" s="38" t="s">
        <v>95</v>
      </c>
      <c r="O12" s="38">
        <v>1533</v>
      </c>
      <c r="P12" s="38">
        <v>5729</v>
      </c>
      <c r="Q12" s="38">
        <v>6524.5849477745296</v>
      </c>
      <c r="R12" s="38">
        <v>0</v>
      </c>
      <c r="S12" s="38">
        <v>0</v>
      </c>
      <c r="T12" s="38">
        <v>36.201536479430075</v>
      </c>
      <c r="U12" s="38">
        <v>3.8776412909804439</v>
      </c>
      <c r="V12" s="38">
        <v>40.079177770410517</v>
      </c>
      <c r="W12" s="38">
        <v>0</v>
      </c>
      <c r="X12" s="38">
        <v>20.706297960927195</v>
      </c>
      <c r="Y12" s="38">
        <v>0</v>
      </c>
      <c r="Z12" s="38">
        <v>20.706297960927195</v>
      </c>
      <c r="AA12" s="38">
        <v>3.5251284463458581</v>
      </c>
      <c r="AB12" s="38">
        <v>24.231426407273052</v>
      </c>
      <c r="AC12" s="38">
        <v>23.495747427166091</v>
      </c>
      <c r="AD12" s="38">
        <v>0</v>
      </c>
      <c r="AE12" s="38">
        <v>23.495747427166091</v>
      </c>
      <c r="AF12" s="38">
        <v>87.806351604849667</v>
      </c>
      <c r="AG12" s="35"/>
    </row>
    <row r="13" spans="1:37">
      <c r="A13" s="31" t="s">
        <v>18</v>
      </c>
      <c r="B13" s="38">
        <v>33</v>
      </c>
      <c r="C13" s="38">
        <v>797</v>
      </c>
      <c r="D13" s="38">
        <v>1779</v>
      </c>
      <c r="E13" s="38">
        <v>550</v>
      </c>
      <c r="F13" s="38">
        <v>3126</v>
      </c>
      <c r="G13" s="38" t="s">
        <v>95</v>
      </c>
      <c r="H13" s="38">
        <v>1447</v>
      </c>
      <c r="I13" s="38" t="s">
        <v>95</v>
      </c>
      <c r="J13" s="38">
        <v>1447</v>
      </c>
      <c r="K13" s="38">
        <v>468</v>
      </c>
      <c r="L13" s="38">
        <v>1915</v>
      </c>
      <c r="M13" s="38">
        <v>4746</v>
      </c>
      <c r="N13" s="38" t="s">
        <v>95</v>
      </c>
      <c r="O13" s="38">
        <v>4746</v>
      </c>
      <c r="P13" s="38">
        <v>9820</v>
      </c>
      <c r="Q13" s="38">
        <v>11394.274125326509</v>
      </c>
      <c r="R13" s="38">
        <v>0.28961915113705738</v>
      </c>
      <c r="S13" s="38">
        <v>6.9947413168555972</v>
      </c>
      <c r="T13" s="38">
        <v>15.613105147661365</v>
      </c>
      <c r="U13" s="38">
        <v>4.826985852284289</v>
      </c>
      <c r="V13" s="38">
        <v>27.434832316801252</v>
      </c>
      <c r="W13" s="38">
        <v>0</v>
      </c>
      <c r="X13" s="38">
        <v>12.699360960464302</v>
      </c>
      <c r="Y13" s="38">
        <v>0</v>
      </c>
      <c r="Z13" s="38">
        <v>12.699360960464302</v>
      </c>
      <c r="AA13" s="38">
        <v>4.107326143398268</v>
      </c>
      <c r="AB13" s="38">
        <v>16.806687103862572</v>
      </c>
      <c r="AC13" s="38">
        <v>41.652499736256793</v>
      </c>
      <c r="AD13" s="38">
        <v>0</v>
      </c>
      <c r="AE13" s="38">
        <v>41.652499736256793</v>
      </c>
      <c r="AF13" s="38">
        <v>86.183638308057667</v>
      </c>
      <c r="AG13" s="35"/>
    </row>
    <row r="14" spans="1:37">
      <c r="A14" s="31" t="s">
        <v>19</v>
      </c>
      <c r="B14" s="38" t="s">
        <v>95</v>
      </c>
      <c r="C14" s="38">
        <v>701</v>
      </c>
      <c r="D14" s="38">
        <v>747</v>
      </c>
      <c r="E14" s="38">
        <v>107</v>
      </c>
      <c r="F14" s="38">
        <v>1555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1836</v>
      </c>
      <c r="N14" s="38" t="s">
        <v>95</v>
      </c>
      <c r="O14" s="38">
        <v>1836</v>
      </c>
      <c r="P14" s="38">
        <v>3391</v>
      </c>
      <c r="Q14" s="38">
        <v>4169.2893215772147</v>
      </c>
      <c r="R14" s="38">
        <v>0</v>
      </c>
      <c r="S14" s="38">
        <v>16.813417010235604</v>
      </c>
      <c r="T14" s="38">
        <v>17.916722548710407</v>
      </c>
      <c r="U14" s="38">
        <v>2.5663846221044357</v>
      </c>
      <c r="V14" s="38">
        <v>37.296524181050444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44.036281926950885</v>
      </c>
      <c r="AD14" s="38">
        <v>0</v>
      </c>
      <c r="AE14" s="38">
        <v>44.036281926950885</v>
      </c>
      <c r="AF14" s="38">
        <v>81.332806108001336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>
        <v>66</v>
      </c>
      <c r="E15" s="38">
        <v>381</v>
      </c>
      <c r="F15" s="38">
        <v>447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1163</v>
      </c>
      <c r="L15" s="38">
        <v>1163</v>
      </c>
      <c r="M15" s="38">
        <v>2863</v>
      </c>
      <c r="N15" s="38" t="s">
        <v>95</v>
      </c>
      <c r="O15" s="38">
        <v>2863</v>
      </c>
      <c r="P15" s="38">
        <v>4473</v>
      </c>
      <c r="Q15" s="38">
        <v>5514.832868266175</v>
      </c>
      <c r="R15" s="38">
        <v>0</v>
      </c>
      <c r="S15" s="38">
        <v>0</v>
      </c>
      <c r="T15" s="38">
        <v>1.1967724421855406</v>
      </c>
      <c r="U15" s="38">
        <v>6.9086409162528932</v>
      </c>
      <c r="V15" s="38">
        <v>8.1054133584384349</v>
      </c>
      <c r="W15" s="38">
        <v>0</v>
      </c>
      <c r="X15" s="38">
        <v>0</v>
      </c>
      <c r="Y15" s="38">
        <v>0</v>
      </c>
      <c r="Z15" s="38">
        <v>0</v>
      </c>
      <c r="AA15" s="38">
        <v>21.08858106457248</v>
      </c>
      <c r="AB15" s="38">
        <v>21.08858106457248</v>
      </c>
      <c r="AC15" s="38">
        <v>51.914537908745494</v>
      </c>
      <c r="AD15" s="38">
        <v>0</v>
      </c>
      <c r="AE15" s="38">
        <v>51.914537908745494</v>
      </c>
      <c r="AF15" s="38">
        <v>81.108532331756408</v>
      </c>
      <c r="AG15" s="35"/>
    </row>
    <row r="16" spans="1:37">
      <c r="A16" s="31" t="s">
        <v>21</v>
      </c>
      <c r="B16" s="38" t="s">
        <v>95</v>
      </c>
      <c r="C16" s="38">
        <v>96</v>
      </c>
      <c r="D16" s="38" t="s">
        <v>95</v>
      </c>
      <c r="E16" s="38" t="s">
        <v>95</v>
      </c>
      <c r="F16" s="38">
        <v>96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271</v>
      </c>
      <c r="N16" s="38" t="s">
        <v>95</v>
      </c>
      <c r="O16" s="38">
        <v>271</v>
      </c>
      <c r="P16" s="38">
        <v>367</v>
      </c>
      <c r="Q16" s="38">
        <v>394.84513599161983</v>
      </c>
      <c r="R16" s="38">
        <v>0</v>
      </c>
      <c r="S16" s="38">
        <v>24.313329771406252</v>
      </c>
      <c r="T16" s="38">
        <v>0</v>
      </c>
      <c r="U16" s="38">
        <v>0</v>
      </c>
      <c r="V16" s="38">
        <v>24.313329771406252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68.634503833865566</v>
      </c>
      <c r="AD16" s="38">
        <v>0</v>
      </c>
      <c r="AE16" s="38">
        <v>68.634503833865566</v>
      </c>
      <c r="AF16" s="38">
        <v>92.947833605271811</v>
      </c>
      <c r="AG16" s="35"/>
    </row>
    <row r="17" spans="1:33">
      <c r="A17" s="31" t="s">
        <v>22</v>
      </c>
      <c r="B17" s="38" t="s">
        <v>95</v>
      </c>
      <c r="C17" s="38">
        <v>1435</v>
      </c>
      <c r="D17" s="38">
        <v>10138</v>
      </c>
      <c r="E17" s="38">
        <v>3888</v>
      </c>
      <c r="F17" s="38">
        <v>15461</v>
      </c>
      <c r="G17" s="38" t="s">
        <v>95</v>
      </c>
      <c r="H17" s="38">
        <v>4087</v>
      </c>
      <c r="I17" s="38">
        <v>198</v>
      </c>
      <c r="J17" s="38">
        <v>4285</v>
      </c>
      <c r="K17" s="38">
        <v>789</v>
      </c>
      <c r="L17" s="38">
        <v>5074</v>
      </c>
      <c r="M17" s="38">
        <v>4396</v>
      </c>
      <c r="N17" s="38" t="s">
        <v>95</v>
      </c>
      <c r="O17" s="38">
        <v>4396</v>
      </c>
      <c r="P17" s="38">
        <v>24931</v>
      </c>
      <c r="Q17" s="38">
        <v>28608.072009361913</v>
      </c>
      <c r="R17" s="38">
        <v>0</v>
      </c>
      <c r="S17" s="38">
        <v>5.0160667923738451</v>
      </c>
      <c r="T17" s="38">
        <v>35.437550620965887</v>
      </c>
      <c r="U17" s="38">
        <v>13.59056981794391</v>
      </c>
      <c r="V17" s="38">
        <v>54.044187231283637</v>
      </c>
      <c r="W17" s="38">
        <v>0</v>
      </c>
      <c r="X17" s="38">
        <v>14.286177686712129</v>
      </c>
      <c r="Y17" s="38">
        <v>0.69211235183973618</v>
      </c>
      <c r="Z17" s="38">
        <v>14.978290038551865</v>
      </c>
      <c r="AA17" s="38">
        <v>2.7579628565734939</v>
      </c>
      <c r="AB17" s="38">
        <v>17.736252895125361</v>
      </c>
      <c r="AC17" s="38">
        <v>15.366292417613536</v>
      </c>
      <c r="AD17" s="38">
        <v>0</v>
      </c>
      <c r="AE17" s="38">
        <v>15.366292417613536</v>
      </c>
      <c r="AF17" s="38">
        <v>87.146732544022541</v>
      </c>
      <c r="AG17" s="35"/>
    </row>
    <row r="18" spans="1:33">
      <c r="A18" s="31" t="s">
        <v>23</v>
      </c>
      <c r="B18" s="38">
        <v>40</v>
      </c>
      <c r="C18" s="38">
        <v>415</v>
      </c>
      <c r="D18" s="38">
        <v>290</v>
      </c>
      <c r="E18" s="38" t="s">
        <v>95</v>
      </c>
      <c r="F18" s="38">
        <v>705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177</v>
      </c>
      <c r="L18" s="38">
        <v>177</v>
      </c>
      <c r="M18" s="38">
        <v>993</v>
      </c>
      <c r="N18" s="38" t="s">
        <v>95</v>
      </c>
      <c r="O18" s="38">
        <v>993</v>
      </c>
      <c r="P18" s="38">
        <v>1915</v>
      </c>
      <c r="Q18" s="38">
        <v>2393.4798581396371</v>
      </c>
      <c r="R18" s="38">
        <v>1.6712068774662894</v>
      </c>
      <c r="S18" s="38">
        <v>17.338771353712751</v>
      </c>
      <c r="T18" s="38">
        <v>12.116249861630598</v>
      </c>
      <c r="U18" s="38">
        <v>0</v>
      </c>
      <c r="V18" s="38">
        <v>29.455021215343347</v>
      </c>
      <c r="W18" s="38">
        <v>0</v>
      </c>
      <c r="X18" s="38">
        <v>0</v>
      </c>
      <c r="Y18" s="38">
        <v>0</v>
      </c>
      <c r="Z18" s="38">
        <v>0</v>
      </c>
      <c r="AA18" s="38">
        <v>7.3950904327883302</v>
      </c>
      <c r="AB18" s="38">
        <v>7.3950904327883302</v>
      </c>
      <c r="AC18" s="38">
        <v>41.487710733100634</v>
      </c>
      <c r="AD18" s="38">
        <v>0</v>
      </c>
      <c r="AE18" s="38">
        <v>41.487710733100634</v>
      </c>
      <c r="AF18" s="38">
        <v>80.009029258698604</v>
      </c>
      <c r="AG18" s="35"/>
    </row>
    <row r="19" spans="1:33">
      <c r="A19" s="31" t="s">
        <v>24</v>
      </c>
      <c r="B19" s="38">
        <v>20</v>
      </c>
      <c r="C19" s="38" t="s">
        <v>95</v>
      </c>
      <c r="D19" s="38">
        <v>1318</v>
      </c>
      <c r="E19" s="38">
        <v>94</v>
      </c>
      <c r="F19" s="38">
        <v>1412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3426</v>
      </c>
      <c r="N19" s="38" t="s">
        <v>95</v>
      </c>
      <c r="O19" s="38">
        <v>3426</v>
      </c>
      <c r="P19" s="38">
        <v>4858</v>
      </c>
      <c r="Q19" s="38">
        <v>5598.2942294009936</v>
      </c>
      <c r="R19" s="38">
        <v>0.35725167667973678</v>
      </c>
      <c r="S19" s="38">
        <v>0</v>
      </c>
      <c r="T19" s="38">
        <v>23.542885493194653</v>
      </c>
      <c r="U19" s="38">
        <v>1.6790828803947628</v>
      </c>
      <c r="V19" s="38">
        <v>25.221968373589419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61.197212215238913</v>
      </c>
      <c r="AD19" s="38">
        <v>0</v>
      </c>
      <c r="AE19" s="38">
        <v>61.197212215238913</v>
      </c>
      <c r="AF19" s="38">
        <v>86.776432265508063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334</v>
      </c>
      <c r="E20" s="38" t="s">
        <v>95</v>
      </c>
      <c r="F20" s="38">
        <v>334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454</v>
      </c>
      <c r="N20" s="38" t="s">
        <v>95</v>
      </c>
      <c r="O20" s="38">
        <v>454</v>
      </c>
      <c r="P20" s="38">
        <v>788</v>
      </c>
      <c r="Q20" s="38">
        <v>718.97559743700401</v>
      </c>
      <c r="R20" s="38">
        <v>0</v>
      </c>
      <c r="S20" s="38">
        <v>0</v>
      </c>
      <c r="T20" s="38">
        <v>46.454984173404405</v>
      </c>
      <c r="U20" s="38">
        <v>0</v>
      </c>
      <c r="V20" s="38">
        <v>46.454984173404405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63.145397648879047</v>
      </c>
      <c r="AD20" s="38">
        <v>0</v>
      </c>
      <c r="AE20" s="38">
        <v>63.145397648879047</v>
      </c>
      <c r="AF20" s="38">
        <v>109.60038182228345</v>
      </c>
      <c r="AG20" s="35"/>
    </row>
    <row r="21" spans="1:33">
      <c r="A21" s="31" t="s">
        <v>26</v>
      </c>
      <c r="B21" s="38" t="s">
        <v>95</v>
      </c>
      <c r="C21" s="38">
        <v>781</v>
      </c>
      <c r="D21" s="38">
        <v>856</v>
      </c>
      <c r="E21" s="38">
        <v>535</v>
      </c>
      <c r="F21" s="38">
        <v>2172</v>
      </c>
      <c r="G21" s="38" t="s">
        <v>95</v>
      </c>
      <c r="H21" s="38">
        <v>1444</v>
      </c>
      <c r="I21" s="38" t="s">
        <v>95</v>
      </c>
      <c r="J21" s="38">
        <v>1444</v>
      </c>
      <c r="K21" s="38" t="s">
        <v>95</v>
      </c>
      <c r="L21" s="38">
        <v>1444</v>
      </c>
      <c r="M21" s="38">
        <v>1558</v>
      </c>
      <c r="N21" s="38" t="s">
        <v>95</v>
      </c>
      <c r="O21" s="38">
        <v>1558</v>
      </c>
      <c r="P21" s="38">
        <v>5174</v>
      </c>
      <c r="Q21" s="38">
        <v>5342.5175413723991</v>
      </c>
      <c r="R21" s="38">
        <v>0</v>
      </c>
      <c r="S21" s="38">
        <v>14.618576241480618</v>
      </c>
      <c r="T21" s="38">
        <v>16.02240878707735</v>
      </c>
      <c r="U21" s="38">
        <v>10.014005491923342</v>
      </c>
      <c r="V21" s="38">
        <v>40.654990520481313</v>
      </c>
      <c r="W21" s="38">
        <v>0</v>
      </c>
      <c r="X21" s="38">
        <v>27.028455944555713</v>
      </c>
      <c r="Y21" s="38">
        <v>0</v>
      </c>
      <c r="Z21" s="38">
        <v>27.028455944555713</v>
      </c>
      <c r="AA21" s="38">
        <v>0</v>
      </c>
      <c r="AB21" s="38">
        <v>27.028455944555713</v>
      </c>
      <c r="AC21" s="38">
        <v>29.162281413862743</v>
      </c>
      <c r="AD21" s="38">
        <v>0</v>
      </c>
      <c r="AE21" s="38">
        <v>29.162281413862743</v>
      </c>
      <c r="AF21" s="38">
        <v>96.845727878899766</v>
      </c>
      <c r="AG21" s="35"/>
    </row>
    <row r="22" spans="1:33">
      <c r="A22" s="31" t="s">
        <v>27</v>
      </c>
      <c r="B22" s="38" t="s">
        <v>95</v>
      </c>
      <c r="C22" s="38">
        <v>588</v>
      </c>
      <c r="D22" s="38">
        <v>469</v>
      </c>
      <c r="E22" s="38">
        <v>52</v>
      </c>
      <c r="F22" s="38">
        <v>1109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446</v>
      </c>
      <c r="N22" s="38" t="s">
        <v>95</v>
      </c>
      <c r="O22" s="38">
        <v>446</v>
      </c>
      <c r="P22" s="38">
        <v>1555</v>
      </c>
      <c r="Q22" s="38">
        <v>1776.8709110055308</v>
      </c>
      <c r="R22" s="38">
        <v>0</v>
      </c>
      <c r="S22" s="38">
        <v>33.091880583899645</v>
      </c>
      <c r="T22" s="38">
        <v>26.394714275253289</v>
      </c>
      <c r="U22" s="38">
        <v>2.92649284075303</v>
      </c>
      <c r="V22" s="38">
        <v>62.413087699905965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25.100303980304833</v>
      </c>
      <c r="AD22" s="38">
        <v>0</v>
      </c>
      <c r="AE22" s="38">
        <v>25.100303980304833</v>
      </c>
      <c r="AF22" s="38">
        <v>87.513391680210802</v>
      </c>
      <c r="AG22" s="35"/>
    </row>
    <row r="23" spans="1:33">
      <c r="A23" s="31" t="s">
        <v>28</v>
      </c>
      <c r="B23" s="38" t="s">
        <v>95</v>
      </c>
      <c r="C23" s="38">
        <v>551</v>
      </c>
      <c r="D23" s="38" t="s">
        <v>95</v>
      </c>
      <c r="E23" s="38" t="s">
        <v>95</v>
      </c>
      <c r="F23" s="38">
        <v>551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1220</v>
      </c>
      <c r="N23" s="38" t="s">
        <v>95</v>
      </c>
      <c r="O23" s="38">
        <v>1220</v>
      </c>
      <c r="P23" s="38">
        <v>1771</v>
      </c>
      <c r="Q23" s="38">
        <v>1800.1314879551549</v>
      </c>
      <c r="R23" s="38">
        <v>0</v>
      </c>
      <c r="S23" s="38">
        <v>30.608875167552572</v>
      </c>
      <c r="T23" s="38">
        <v>0</v>
      </c>
      <c r="U23" s="38">
        <v>0</v>
      </c>
      <c r="V23" s="38">
        <v>30.608875167552572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67.772827049753431</v>
      </c>
      <c r="AD23" s="38">
        <v>0</v>
      </c>
      <c r="AE23" s="38">
        <v>67.772827049753431</v>
      </c>
      <c r="AF23" s="38">
        <v>98.381702217306</v>
      </c>
      <c r="AG23" s="35"/>
    </row>
    <row r="24" spans="1:33">
      <c r="A24" s="31" t="s">
        <v>29</v>
      </c>
      <c r="B24" s="38">
        <v>171</v>
      </c>
      <c r="C24" s="38" t="s">
        <v>95</v>
      </c>
      <c r="D24" s="38">
        <v>1040</v>
      </c>
      <c r="E24" s="38">
        <v>303</v>
      </c>
      <c r="F24" s="38">
        <v>1343</v>
      </c>
      <c r="G24" s="38" t="s">
        <v>95</v>
      </c>
      <c r="H24" s="38">
        <v>1399</v>
      </c>
      <c r="I24" s="38" t="s">
        <v>95</v>
      </c>
      <c r="J24" s="38">
        <v>1399</v>
      </c>
      <c r="K24" s="38">
        <v>1838</v>
      </c>
      <c r="L24" s="38">
        <v>3237</v>
      </c>
      <c r="M24" s="38">
        <v>4083</v>
      </c>
      <c r="N24" s="38" t="s">
        <v>95</v>
      </c>
      <c r="O24" s="38">
        <v>4083</v>
      </c>
      <c r="P24" s="38">
        <v>8834</v>
      </c>
      <c r="Q24" s="38">
        <v>10886.59977594689</v>
      </c>
      <c r="R24" s="38">
        <v>1.570738371202103</v>
      </c>
      <c r="S24" s="38">
        <v>0</v>
      </c>
      <c r="T24" s="38">
        <v>9.5530286903519723</v>
      </c>
      <c r="U24" s="38">
        <v>2.7832381665160075</v>
      </c>
      <c r="V24" s="38">
        <v>12.336266856867979</v>
      </c>
      <c r="W24" s="38">
        <v>0</v>
      </c>
      <c r="X24" s="38">
        <v>12.850660709425394</v>
      </c>
      <c r="Y24" s="38">
        <v>0</v>
      </c>
      <c r="Z24" s="38">
        <v>12.850660709425394</v>
      </c>
      <c r="AA24" s="38">
        <v>16.883141089295123</v>
      </c>
      <c r="AB24" s="38">
        <v>29.733801798720517</v>
      </c>
      <c r="AC24" s="38">
        <v>37.504823214141446</v>
      </c>
      <c r="AD24" s="38">
        <v>0</v>
      </c>
      <c r="AE24" s="38">
        <v>37.504823214141446</v>
      </c>
      <c r="AF24" s="38">
        <v>81.14563024093205</v>
      </c>
      <c r="AG24" s="35"/>
    </row>
    <row r="25" spans="1:33">
      <c r="A25" s="31" t="s">
        <v>30</v>
      </c>
      <c r="B25" s="38">
        <v>42</v>
      </c>
      <c r="C25" s="38">
        <v>1765</v>
      </c>
      <c r="D25" s="38">
        <v>2018</v>
      </c>
      <c r="E25" s="38">
        <v>609</v>
      </c>
      <c r="F25" s="38">
        <v>4392</v>
      </c>
      <c r="G25" s="38" t="s">
        <v>95</v>
      </c>
      <c r="H25" s="38">
        <v>1091</v>
      </c>
      <c r="I25" s="38" t="s">
        <v>95</v>
      </c>
      <c r="J25" s="38">
        <v>1091</v>
      </c>
      <c r="K25" s="38" t="s">
        <v>95</v>
      </c>
      <c r="L25" s="38">
        <v>1091</v>
      </c>
      <c r="M25" s="38">
        <v>3940</v>
      </c>
      <c r="N25" s="38" t="s">
        <v>95</v>
      </c>
      <c r="O25" s="38">
        <v>3940</v>
      </c>
      <c r="P25" s="38">
        <v>9465</v>
      </c>
      <c r="Q25" s="38">
        <v>10159.82798688957</v>
      </c>
      <c r="R25" s="38">
        <v>0.4133928256875764</v>
      </c>
      <c r="S25" s="38">
        <v>17.372341365204104</v>
      </c>
      <c r="T25" s="38">
        <v>19.862541005655455</v>
      </c>
      <c r="U25" s="38">
        <v>5.9941959724698579</v>
      </c>
      <c r="V25" s="38">
        <v>43.229078343329419</v>
      </c>
      <c r="W25" s="38">
        <v>0</v>
      </c>
      <c r="X25" s="38">
        <v>10.738370781551092</v>
      </c>
      <c r="Y25" s="38">
        <v>0</v>
      </c>
      <c r="Z25" s="38">
        <v>10.738370781551092</v>
      </c>
      <c r="AA25" s="38">
        <v>0</v>
      </c>
      <c r="AB25" s="38">
        <v>10.738370781551092</v>
      </c>
      <c r="AC25" s="38">
        <v>38.78018412402502</v>
      </c>
      <c r="AD25" s="38">
        <v>0</v>
      </c>
      <c r="AE25" s="38">
        <v>38.78018412402502</v>
      </c>
      <c r="AF25" s="38">
        <v>93.16102607459311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466</v>
      </c>
      <c r="E26" s="38" t="s">
        <v>95</v>
      </c>
      <c r="F26" s="38">
        <v>466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734</v>
      </c>
      <c r="N26" s="38" t="s">
        <v>95</v>
      </c>
      <c r="O26" s="38">
        <v>734</v>
      </c>
      <c r="P26" s="38">
        <v>1200</v>
      </c>
      <c r="Q26" s="38">
        <v>1365.1734910097809</v>
      </c>
      <c r="R26" s="38">
        <v>0</v>
      </c>
      <c r="S26" s="38">
        <v>0</v>
      </c>
      <c r="T26" s="38">
        <v>34.134855611304957</v>
      </c>
      <c r="U26" s="38">
        <v>0</v>
      </c>
      <c r="V26" s="38">
        <v>34.134855611304957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53.766060125961026</v>
      </c>
      <c r="AD26" s="38">
        <v>0</v>
      </c>
      <c r="AE26" s="38">
        <v>53.766060125961026</v>
      </c>
      <c r="AF26" s="38">
        <v>87.90091573726599</v>
      </c>
      <c r="AG26" s="35"/>
    </row>
    <row r="27" spans="1:33">
      <c r="A27" s="31" t="s">
        <v>32</v>
      </c>
      <c r="B27" s="38">
        <v>15</v>
      </c>
      <c r="C27" s="38">
        <v>1704</v>
      </c>
      <c r="D27" s="38">
        <v>6667</v>
      </c>
      <c r="E27" s="38">
        <v>2938</v>
      </c>
      <c r="F27" s="38">
        <v>11309</v>
      </c>
      <c r="G27" s="38" t="s">
        <v>95</v>
      </c>
      <c r="H27" s="38">
        <v>9566</v>
      </c>
      <c r="I27" s="38">
        <v>69</v>
      </c>
      <c r="J27" s="38">
        <v>9635</v>
      </c>
      <c r="K27" s="38">
        <v>1189</v>
      </c>
      <c r="L27" s="38">
        <v>10824</v>
      </c>
      <c r="M27" s="38">
        <v>8151</v>
      </c>
      <c r="N27" s="38" t="s">
        <v>95</v>
      </c>
      <c r="O27" s="38">
        <v>8151</v>
      </c>
      <c r="P27" s="38">
        <v>30299</v>
      </c>
      <c r="Q27" s="38">
        <v>34591.919740983743</v>
      </c>
      <c r="R27" s="38">
        <v>4.3362727805558388E-2</v>
      </c>
      <c r="S27" s="38">
        <v>4.9260058787114334</v>
      </c>
      <c r="T27" s="38">
        <v>19.273287085310521</v>
      </c>
      <c r="U27" s="38">
        <v>8.4933129528487044</v>
      </c>
      <c r="V27" s="38">
        <v>32.692605916870654</v>
      </c>
      <c r="W27" s="38">
        <v>0</v>
      </c>
      <c r="X27" s="38">
        <v>27.653856945864771</v>
      </c>
      <c r="Y27" s="38">
        <v>0.19946854790556859</v>
      </c>
      <c r="Z27" s="38">
        <v>27.853325493770342</v>
      </c>
      <c r="AA27" s="38">
        <v>3.4372188907205952</v>
      </c>
      <c r="AB27" s="38">
        <v>31.290544384490936</v>
      </c>
      <c r="AC27" s="38">
        <v>23.563306289540431</v>
      </c>
      <c r="AD27" s="38">
        <v>0</v>
      </c>
      <c r="AE27" s="38">
        <v>23.563306289540431</v>
      </c>
      <c r="AF27" s="38">
        <v>87.589819318707583</v>
      </c>
      <c r="AG27" s="35"/>
    </row>
    <row r="28" spans="1:33">
      <c r="A28" s="31" t="s">
        <v>33</v>
      </c>
      <c r="B28" s="38" t="s">
        <v>95</v>
      </c>
      <c r="C28" s="38">
        <v>743</v>
      </c>
      <c r="D28" s="38" t="s">
        <v>95</v>
      </c>
      <c r="E28" s="38" t="s">
        <v>95</v>
      </c>
      <c r="F28" s="38">
        <v>743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312</v>
      </c>
      <c r="L28" s="38">
        <v>312</v>
      </c>
      <c r="M28" s="38">
        <v>921</v>
      </c>
      <c r="N28" s="38" t="s">
        <v>95</v>
      </c>
      <c r="O28" s="38">
        <v>921</v>
      </c>
      <c r="P28" s="38">
        <v>1976</v>
      </c>
      <c r="Q28" s="38">
        <v>2219.7559078626869</v>
      </c>
      <c r="R28" s="38">
        <v>0</v>
      </c>
      <c r="S28" s="38">
        <v>33.472148778529643</v>
      </c>
      <c r="T28" s="38">
        <v>0</v>
      </c>
      <c r="U28" s="38">
        <v>0</v>
      </c>
      <c r="V28" s="38">
        <v>33.472148778529643</v>
      </c>
      <c r="W28" s="38">
        <v>0</v>
      </c>
      <c r="X28" s="38">
        <v>0</v>
      </c>
      <c r="Y28" s="38">
        <v>0</v>
      </c>
      <c r="Z28" s="38">
        <v>0</v>
      </c>
      <c r="AA28" s="38">
        <v>14.055599487081089</v>
      </c>
      <c r="AB28" s="38">
        <v>14.055599487081089</v>
      </c>
      <c r="AC28" s="38">
        <v>41.49104848590283</v>
      </c>
      <c r="AD28" s="38">
        <v>0</v>
      </c>
      <c r="AE28" s="38">
        <v>41.49104848590283</v>
      </c>
      <c r="AF28" s="38">
        <v>89.018796751513563</v>
      </c>
      <c r="AG28" s="35"/>
    </row>
    <row r="29" spans="1:33">
      <c r="A29" s="31" t="s">
        <v>34</v>
      </c>
      <c r="B29" s="38">
        <v>11</v>
      </c>
      <c r="C29" s="38">
        <v>405</v>
      </c>
      <c r="D29" s="38" t="s">
        <v>95</v>
      </c>
      <c r="E29" s="38" t="s">
        <v>95</v>
      </c>
      <c r="F29" s="38">
        <v>405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318</v>
      </c>
      <c r="L29" s="38">
        <v>318</v>
      </c>
      <c r="M29" s="38">
        <v>1928</v>
      </c>
      <c r="N29" s="38" t="s">
        <v>95</v>
      </c>
      <c r="O29" s="38">
        <v>1928</v>
      </c>
      <c r="P29" s="38">
        <v>2662</v>
      </c>
      <c r="Q29" s="38">
        <v>3678.795303802448</v>
      </c>
      <c r="R29" s="38">
        <v>0.29901092862193951</v>
      </c>
      <c r="S29" s="38">
        <v>11.009038735625955</v>
      </c>
      <c r="T29" s="38">
        <v>0</v>
      </c>
      <c r="U29" s="38">
        <v>0</v>
      </c>
      <c r="V29" s="38">
        <v>11.009038735625955</v>
      </c>
      <c r="W29" s="38">
        <v>0</v>
      </c>
      <c r="X29" s="38">
        <v>0</v>
      </c>
      <c r="Y29" s="38">
        <v>0</v>
      </c>
      <c r="Z29" s="38">
        <v>0</v>
      </c>
      <c r="AA29" s="38">
        <v>8.6441341183433416</v>
      </c>
      <c r="AB29" s="38">
        <v>8.6441341183433416</v>
      </c>
      <c r="AC29" s="38">
        <v>52.408460943918122</v>
      </c>
      <c r="AD29" s="38">
        <v>0</v>
      </c>
      <c r="AE29" s="38">
        <v>52.408460943918122</v>
      </c>
      <c r="AF29" s="38">
        <v>72.360644726509364</v>
      </c>
      <c r="AG29" s="35"/>
    </row>
    <row r="30" spans="1:33">
      <c r="A30" s="31" t="s">
        <v>35</v>
      </c>
      <c r="B30" s="38">
        <v>45</v>
      </c>
      <c r="C30" s="38">
        <v>1994</v>
      </c>
      <c r="D30" s="38">
        <v>28690</v>
      </c>
      <c r="E30" s="38">
        <v>12757</v>
      </c>
      <c r="F30" s="38">
        <v>43441</v>
      </c>
      <c r="G30" s="38" t="s">
        <v>95</v>
      </c>
      <c r="H30" s="38">
        <v>14367</v>
      </c>
      <c r="I30" s="38">
        <v>1925</v>
      </c>
      <c r="J30" s="38">
        <v>16292</v>
      </c>
      <c r="K30" s="38" t="s">
        <v>95</v>
      </c>
      <c r="L30" s="38">
        <v>16292</v>
      </c>
      <c r="M30" s="38">
        <v>17415</v>
      </c>
      <c r="N30" s="38">
        <v>519</v>
      </c>
      <c r="O30" s="38">
        <v>17934</v>
      </c>
      <c r="P30" s="38">
        <v>77712</v>
      </c>
      <c r="Q30" s="38">
        <v>91432.691331236012</v>
      </c>
      <c r="R30" s="38">
        <v>4.9216532232412499E-2</v>
      </c>
      <c r="S30" s="38">
        <v>2.1808392282540114</v>
      </c>
      <c r="T30" s="38">
        <v>31.378273549953658</v>
      </c>
      <c r="U30" s="38">
        <v>13.952340037530805</v>
      </c>
      <c r="V30" s="38">
        <v>47.511452815738473</v>
      </c>
      <c r="W30" s="38">
        <v>0</v>
      </c>
      <c r="X30" s="38">
        <v>15.713198190734897</v>
      </c>
      <c r="Y30" s="38">
        <v>2.1053738788309793</v>
      </c>
      <c r="Z30" s="38">
        <v>17.818572069565874</v>
      </c>
      <c r="AA30" s="38">
        <v>0</v>
      </c>
      <c r="AB30" s="38">
        <v>17.818572069565874</v>
      </c>
      <c r="AC30" s="38">
        <v>19.046797973943637</v>
      </c>
      <c r="AD30" s="38">
        <v>0.56763067174715753</v>
      </c>
      <c r="AE30" s="38">
        <v>19.614428645690793</v>
      </c>
      <c r="AF30" s="38">
        <v>84.993670063227555</v>
      </c>
      <c r="AG30" s="35"/>
    </row>
    <row r="31" spans="1:33">
      <c r="A31" s="31" t="s">
        <v>36</v>
      </c>
      <c r="B31" s="38" t="s">
        <v>95</v>
      </c>
      <c r="C31" s="38">
        <v>464</v>
      </c>
      <c r="D31" s="38">
        <v>1246</v>
      </c>
      <c r="E31" s="38">
        <v>242</v>
      </c>
      <c r="F31" s="38">
        <v>1952</v>
      </c>
      <c r="G31" s="38" t="s">
        <v>95</v>
      </c>
      <c r="H31" s="38">
        <v>594</v>
      </c>
      <c r="I31" s="38" t="s">
        <v>95</v>
      </c>
      <c r="J31" s="38">
        <v>594</v>
      </c>
      <c r="K31" s="38" t="s">
        <v>95</v>
      </c>
      <c r="L31" s="38">
        <v>594</v>
      </c>
      <c r="M31" s="38">
        <v>254</v>
      </c>
      <c r="N31" s="38" t="s">
        <v>95</v>
      </c>
      <c r="O31" s="38">
        <v>254</v>
      </c>
      <c r="P31" s="38">
        <v>2800</v>
      </c>
      <c r="Q31" s="38">
        <v>2632.3006806934955</v>
      </c>
      <c r="R31" s="38">
        <v>0</v>
      </c>
      <c r="S31" s="38">
        <v>17.627165597121543</v>
      </c>
      <c r="T31" s="38">
        <v>47.335017961235863</v>
      </c>
      <c r="U31" s="38">
        <v>9.1934786088435629</v>
      </c>
      <c r="V31" s="38">
        <v>74.155662167200973</v>
      </c>
      <c r="W31" s="38">
        <v>0</v>
      </c>
      <c r="X31" s="38">
        <v>22.565811130797837</v>
      </c>
      <c r="Y31" s="38">
        <v>0</v>
      </c>
      <c r="Z31" s="38">
        <v>22.565811130797837</v>
      </c>
      <c r="AA31" s="38">
        <v>0</v>
      </c>
      <c r="AB31" s="38">
        <v>22.565811130797837</v>
      </c>
      <c r="AC31" s="38">
        <v>9.649353581182913</v>
      </c>
      <c r="AD31" s="38">
        <v>0</v>
      </c>
      <c r="AE31" s="38">
        <v>9.649353581182913</v>
      </c>
      <c r="AF31" s="38">
        <v>106.37082687918172</v>
      </c>
      <c r="AG31" s="35"/>
    </row>
    <row r="32" spans="1:33">
      <c r="A32" s="31" t="s">
        <v>37</v>
      </c>
      <c r="B32" s="38">
        <v>39</v>
      </c>
      <c r="C32" s="38" t="s">
        <v>95</v>
      </c>
      <c r="D32" s="38" t="s">
        <v>95</v>
      </c>
      <c r="E32" s="38">
        <v>41</v>
      </c>
      <c r="F32" s="38">
        <v>41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307</v>
      </c>
      <c r="L32" s="38">
        <v>307</v>
      </c>
      <c r="M32" s="38">
        <v>1000</v>
      </c>
      <c r="N32" s="38" t="s">
        <v>95</v>
      </c>
      <c r="O32" s="38">
        <v>1000</v>
      </c>
      <c r="P32" s="38">
        <v>1387</v>
      </c>
      <c r="Q32" s="38">
        <v>1759.4846993444019</v>
      </c>
      <c r="R32" s="38">
        <v>2.2165580646726686</v>
      </c>
      <c r="S32" s="38">
        <v>0</v>
      </c>
      <c r="T32" s="38">
        <v>0</v>
      </c>
      <c r="U32" s="38">
        <v>2.3302277090148569</v>
      </c>
      <c r="V32" s="38">
        <v>2.3302277090148569</v>
      </c>
      <c r="W32" s="38">
        <v>0</v>
      </c>
      <c r="X32" s="38">
        <v>0</v>
      </c>
      <c r="Y32" s="38">
        <v>0</v>
      </c>
      <c r="Z32" s="38">
        <v>0</v>
      </c>
      <c r="AA32" s="38">
        <v>17.448290406525881</v>
      </c>
      <c r="AB32" s="38">
        <v>17.448290406525881</v>
      </c>
      <c r="AC32" s="38">
        <v>56.834822171094075</v>
      </c>
      <c r="AD32" s="38">
        <v>0</v>
      </c>
      <c r="AE32" s="38">
        <v>56.834822171094075</v>
      </c>
      <c r="AF32" s="38">
        <v>78.829898351307477</v>
      </c>
      <c r="AG32" s="35"/>
    </row>
    <row r="33" spans="1:33">
      <c r="A33" s="31" t="s">
        <v>38</v>
      </c>
      <c r="B33" s="38">
        <v>151</v>
      </c>
      <c r="C33" s="38">
        <v>762</v>
      </c>
      <c r="D33" s="38">
        <v>1026</v>
      </c>
      <c r="E33" s="38">
        <v>22</v>
      </c>
      <c r="F33" s="38">
        <v>1810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1465</v>
      </c>
      <c r="L33" s="38">
        <v>1465</v>
      </c>
      <c r="M33" s="38">
        <v>4173</v>
      </c>
      <c r="N33" s="38" t="s">
        <v>95</v>
      </c>
      <c r="O33" s="38">
        <v>4173</v>
      </c>
      <c r="P33" s="38">
        <v>7599</v>
      </c>
      <c r="Q33" s="38">
        <v>9735.1133099626495</v>
      </c>
      <c r="R33" s="38">
        <v>1.5510862091915327</v>
      </c>
      <c r="S33" s="38">
        <v>7.8273357046619063</v>
      </c>
      <c r="T33" s="38">
        <v>10.539168547221937</v>
      </c>
      <c r="U33" s="38">
        <v>0.22598607021333589</v>
      </c>
      <c r="V33" s="38">
        <v>18.592490322097181</v>
      </c>
      <c r="W33" s="38">
        <v>0</v>
      </c>
      <c r="X33" s="38">
        <v>0</v>
      </c>
      <c r="Y33" s="38">
        <v>0</v>
      </c>
      <c r="Z33" s="38">
        <v>0</v>
      </c>
      <c r="AA33" s="38">
        <v>15.048617857388049</v>
      </c>
      <c r="AB33" s="38">
        <v>15.048617857388049</v>
      </c>
      <c r="AC33" s="38">
        <v>42.865448681829577</v>
      </c>
      <c r="AD33" s="38">
        <v>0</v>
      </c>
      <c r="AE33" s="38">
        <v>42.865448681829577</v>
      </c>
      <c r="AF33" s="38">
        <v>78.05764307050633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782</v>
      </c>
      <c r="E34" s="38" t="s">
        <v>95</v>
      </c>
      <c r="F34" s="38">
        <v>782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208</v>
      </c>
      <c r="N34" s="38" t="s">
        <v>95</v>
      </c>
      <c r="O34" s="38">
        <v>208</v>
      </c>
      <c r="P34" s="38">
        <v>990</v>
      </c>
      <c r="Q34" s="38">
        <v>703.18058210534707</v>
      </c>
      <c r="R34" s="38">
        <v>0</v>
      </c>
      <c r="S34" s="38">
        <v>0</v>
      </c>
      <c r="T34" s="38">
        <v>111.20898669566</v>
      </c>
      <c r="U34" s="38">
        <v>0</v>
      </c>
      <c r="V34" s="38">
        <v>111.20898669566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29.57988392928041</v>
      </c>
      <c r="AD34" s="38">
        <v>0</v>
      </c>
      <c r="AE34" s="38">
        <v>29.57988392928041</v>
      </c>
      <c r="AF34" s="38">
        <v>140.78887062494042</v>
      </c>
      <c r="AG34" s="35"/>
    </row>
    <row r="35" spans="1:33">
      <c r="A35" s="31" t="s">
        <v>40</v>
      </c>
      <c r="B35" s="38" t="s">
        <v>95</v>
      </c>
      <c r="C35" s="38">
        <v>596</v>
      </c>
      <c r="D35" s="38">
        <v>566</v>
      </c>
      <c r="E35" s="38">
        <v>158</v>
      </c>
      <c r="F35" s="38">
        <v>1320</v>
      </c>
      <c r="G35" s="38" t="s">
        <v>95</v>
      </c>
      <c r="H35" s="38">
        <v>1042</v>
      </c>
      <c r="I35" s="38" t="s">
        <v>95</v>
      </c>
      <c r="J35" s="38">
        <v>1042</v>
      </c>
      <c r="K35" s="38" t="s">
        <v>95</v>
      </c>
      <c r="L35" s="38">
        <v>1042</v>
      </c>
      <c r="M35" s="38">
        <v>1202</v>
      </c>
      <c r="N35" s="38" t="s">
        <v>95</v>
      </c>
      <c r="O35" s="38">
        <v>1202</v>
      </c>
      <c r="P35" s="38">
        <v>3564</v>
      </c>
      <c r="Q35" s="38">
        <v>4813.4853739685423</v>
      </c>
      <c r="R35" s="38">
        <v>0</v>
      </c>
      <c r="S35" s="38">
        <v>12.3818803568654</v>
      </c>
      <c r="T35" s="38">
        <v>11.758631345613786</v>
      </c>
      <c r="U35" s="38">
        <v>3.2824447925918343</v>
      </c>
      <c r="V35" s="38">
        <v>27.42295649507102</v>
      </c>
      <c r="W35" s="38">
        <v>0</v>
      </c>
      <c r="X35" s="38">
        <v>21.647515657472731</v>
      </c>
      <c r="Y35" s="38">
        <v>0</v>
      </c>
      <c r="Z35" s="38">
        <v>21.647515657472731</v>
      </c>
      <c r="AA35" s="38">
        <v>0</v>
      </c>
      <c r="AB35" s="38">
        <v>21.647515657472731</v>
      </c>
      <c r="AC35" s="38">
        <v>24.971510384148004</v>
      </c>
      <c r="AD35" s="38">
        <v>0</v>
      </c>
      <c r="AE35" s="38">
        <v>24.971510384148004</v>
      </c>
      <c r="AF35" s="38">
        <v>74.041982536691762</v>
      </c>
      <c r="AG35" s="35"/>
    </row>
    <row r="36" spans="1:33">
      <c r="A36" s="31" t="s">
        <v>41</v>
      </c>
      <c r="B36" s="38" t="s">
        <v>95</v>
      </c>
      <c r="C36" s="38">
        <v>723</v>
      </c>
      <c r="D36" s="38" t="s">
        <v>95</v>
      </c>
      <c r="E36" s="38">
        <v>53</v>
      </c>
      <c r="F36" s="38">
        <v>776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412</v>
      </c>
      <c r="L36" s="38">
        <v>412</v>
      </c>
      <c r="M36" s="38">
        <v>2176</v>
      </c>
      <c r="N36" s="38" t="s">
        <v>95</v>
      </c>
      <c r="O36" s="38">
        <v>2176</v>
      </c>
      <c r="P36" s="38">
        <v>3364</v>
      </c>
      <c r="Q36" s="38">
        <v>3915.523385814</v>
      </c>
      <c r="R36" s="38">
        <v>0</v>
      </c>
      <c r="S36" s="38">
        <v>18.464964418791109</v>
      </c>
      <c r="T36" s="38">
        <v>0</v>
      </c>
      <c r="U36" s="38">
        <v>1.353586603313871</v>
      </c>
      <c r="V36" s="38">
        <v>19.81855102210498</v>
      </c>
      <c r="W36" s="38">
        <v>0</v>
      </c>
      <c r="X36" s="38">
        <v>0</v>
      </c>
      <c r="Y36" s="38">
        <v>0</v>
      </c>
      <c r="Z36" s="38">
        <v>0</v>
      </c>
      <c r="AA36" s="38">
        <v>10.52222038802481</v>
      </c>
      <c r="AB36" s="38">
        <v>10.52222038802481</v>
      </c>
      <c r="AC36" s="38">
        <v>55.573668845490253</v>
      </c>
      <c r="AD36" s="38">
        <v>0</v>
      </c>
      <c r="AE36" s="38">
        <v>55.573668845490253</v>
      </c>
      <c r="AF36" s="38">
        <v>85.914440255620036</v>
      </c>
      <c r="AG36" s="35"/>
    </row>
    <row r="37" spans="1:33">
      <c r="A37" s="31" t="s">
        <v>42</v>
      </c>
      <c r="B37" s="38">
        <v>54</v>
      </c>
      <c r="C37" s="38">
        <v>305</v>
      </c>
      <c r="D37" s="38">
        <v>3645</v>
      </c>
      <c r="E37" s="38">
        <v>1205</v>
      </c>
      <c r="F37" s="38">
        <v>5155</v>
      </c>
      <c r="G37" s="38">
        <v>1223</v>
      </c>
      <c r="H37" s="38">
        <v>3393</v>
      </c>
      <c r="I37" s="38">
        <v>37</v>
      </c>
      <c r="J37" s="38">
        <v>4653</v>
      </c>
      <c r="K37" s="38" t="s">
        <v>95</v>
      </c>
      <c r="L37" s="38">
        <v>4653</v>
      </c>
      <c r="M37" s="38">
        <v>3946</v>
      </c>
      <c r="N37" s="38" t="s">
        <v>95</v>
      </c>
      <c r="O37" s="38">
        <v>3946</v>
      </c>
      <c r="P37" s="38">
        <v>13808</v>
      </c>
      <c r="Q37" s="38">
        <v>15489.982535444951</v>
      </c>
      <c r="R37" s="38">
        <v>0.34861240079796413</v>
      </c>
      <c r="S37" s="38">
        <v>1.969014485988501</v>
      </c>
      <c r="T37" s="38">
        <v>23.531337053862579</v>
      </c>
      <c r="U37" s="38">
        <v>7.7792211659545698</v>
      </c>
      <c r="V37" s="38">
        <v>33.279572705805649</v>
      </c>
      <c r="W37" s="38">
        <v>7.8954252995538914</v>
      </c>
      <c r="X37" s="38">
        <v>21.90447918347208</v>
      </c>
      <c r="Y37" s="38">
        <v>0.23886405239860506</v>
      </c>
      <c r="Z37" s="38">
        <v>30.038768535424577</v>
      </c>
      <c r="AA37" s="38">
        <v>0</v>
      </c>
      <c r="AB37" s="38">
        <v>30.038768535424577</v>
      </c>
      <c r="AC37" s="38">
        <v>25.474528399051231</v>
      </c>
      <c r="AD37" s="38">
        <v>0</v>
      </c>
      <c r="AE37" s="38">
        <v>25.474528399051231</v>
      </c>
      <c r="AF37" s="38">
        <v>89.141482041079428</v>
      </c>
      <c r="AG37" s="35"/>
    </row>
    <row r="38" spans="1:33">
      <c r="A38" s="31" t="s">
        <v>43</v>
      </c>
      <c r="B38" s="38" t="s">
        <v>95</v>
      </c>
      <c r="C38" s="38">
        <v>185</v>
      </c>
      <c r="D38" s="38">
        <v>921</v>
      </c>
      <c r="E38" s="38">
        <v>144</v>
      </c>
      <c r="F38" s="38">
        <v>1250</v>
      </c>
      <c r="G38" s="38">
        <v>255</v>
      </c>
      <c r="H38" s="38">
        <v>1334</v>
      </c>
      <c r="I38" s="38">
        <v>101</v>
      </c>
      <c r="J38" s="38">
        <v>1690</v>
      </c>
      <c r="K38" s="38">
        <v>468</v>
      </c>
      <c r="L38" s="38">
        <v>2158</v>
      </c>
      <c r="M38" s="38">
        <v>1359</v>
      </c>
      <c r="N38" s="38" t="s">
        <v>95</v>
      </c>
      <c r="O38" s="38">
        <v>1359</v>
      </c>
      <c r="P38" s="38">
        <v>4767</v>
      </c>
      <c r="Q38" s="38">
        <v>5633.2440587788315</v>
      </c>
      <c r="R38" s="38">
        <v>0</v>
      </c>
      <c r="S38" s="38">
        <v>3.2840757132064344</v>
      </c>
      <c r="T38" s="38">
        <v>16.349371523584466</v>
      </c>
      <c r="U38" s="38">
        <v>2.5562535281174408</v>
      </c>
      <c r="V38" s="38">
        <v>22.189700764908341</v>
      </c>
      <c r="W38" s="38">
        <v>4.5266989560413018</v>
      </c>
      <c r="X38" s="38">
        <v>23.680848656310182</v>
      </c>
      <c r="Y38" s="38">
        <v>1.7929278218045939</v>
      </c>
      <c r="Z38" s="38">
        <v>30.000475434156076</v>
      </c>
      <c r="AA38" s="38">
        <v>8.3078239663816831</v>
      </c>
      <c r="AB38" s="38">
        <v>38.308299400537756</v>
      </c>
      <c r="AC38" s="38">
        <v>24.124642671608349</v>
      </c>
      <c r="AD38" s="38">
        <v>0</v>
      </c>
      <c r="AE38" s="38">
        <v>24.124642671608349</v>
      </c>
      <c r="AF38" s="38">
        <v>84.622642837054443</v>
      </c>
      <c r="AG38" s="35"/>
    </row>
    <row r="39" spans="1:33">
      <c r="A39" s="31" t="s">
        <v>44</v>
      </c>
      <c r="B39" s="38">
        <v>35</v>
      </c>
      <c r="C39" s="38">
        <v>481</v>
      </c>
      <c r="D39" s="38" t="s">
        <v>95</v>
      </c>
      <c r="E39" s="38" t="s">
        <v>95</v>
      </c>
      <c r="F39" s="38">
        <v>481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1850</v>
      </c>
      <c r="N39" s="38" t="s">
        <v>95</v>
      </c>
      <c r="O39" s="38">
        <v>1850</v>
      </c>
      <c r="P39" s="38">
        <v>2366</v>
      </c>
      <c r="Q39" s="38">
        <v>2866.2362925443304</v>
      </c>
      <c r="R39" s="38">
        <v>1.2211135589568172</v>
      </c>
      <c r="S39" s="38">
        <v>16.781589195949401</v>
      </c>
      <c r="T39" s="38">
        <v>0</v>
      </c>
      <c r="U39" s="38">
        <v>0</v>
      </c>
      <c r="V39" s="38">
        <v>16.781589195949401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64.54457383057462</v>
      </c>
      <c r="AD39" s="38">
        <v>0</v>
      </c>
      <c r="AE39" s="38">
        <v>64.54457383057462</v>
      </c>
      <c r="AF39" s="38">
        <v>82.54727658548083</v>
      </c>
      <c r="AG39" s="35"/>
    </row>
    <row r="40" spans="1:33">
      <c r="A40" s="31" t="s">
        <v>45</v>
      </c>
      <c r="B40" s="38">
        <v>201</v>
      </c>
      <c r="C40" s="38" t="s">
        <v>95</v>
      </c>
      <c r="D40" s="38">
        <v>1456</v>
      </c>
      <c r="E40" s="38">
        <v>63</v>
      </c>
      <c r="F40" s="38">
        <v>1519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343</v>
      </c>
      <c r="L40" s="38">
        <v>343</v>
      </c>
      <c r="M40" s="38">
        <v>4671</v>
      </c>
      <c r="N40" s="38" t="s">
        <v>95</v>
      </c>
      <c r="O40" s="38">
        <v>4671</v>
      </c>
      <c r="P40" s="38">
        <v>6734</v>
      </c>
      <c r="Q40" s="38">
        <v>8054.0432308011295</v>
      </c>
      <c r="R40" s="38">
        <v>2.4956409376015563</v>
      </c>
      <c r="S40" s="38">
        <v>0</v>
      </c>
      <c r="T40" s="38">
        <v>18.077876642526697</v>
      </c>
      <c r="U40" s="38">
        <v>0.78221581626317438</v>
      </c>
      <c r="V40" s="38">
        <v>18.860092458789872</v>
      </c>
      <c r="W40" s="38">
        <v>0</v>
      </c>
      <c r="X40" s="38">
        <v>0</v>
      </c>
      <c r="Y40" s="38">
        <v>0</v>
      </c>
      <c r="Z40" s="38">
        <v>0</v>
      </c>
      <c r="AA40" s="38">
        <v>4.2587305552106161</v>
      </c>
      <c r="AB40" s="38">
        <v>4.2587305552106161</v>
      </c>
      <c r="AC40" s="38">
        <v>57.995715520083934</v>
      </c>
      <c r="AD40" s="38">
        <v>0</v>
      </c>
      <c r="AE40" s="38">
        <v>57.995715520083934</v>
      </c>
      <c r="AF40" s="38">
        <v>83.610179471685981</v>
      </c>
      <c r="AG40" s="35"/>
    </row>
    <row r="41" spans="1:33">
      <c r="A41" s="31" t="s">
        <v>46</v>
      </c>
      <c r="B41" s="38">
        <v>12</v>
      </c>
      <c r="C41" s="38">
        <v>1201</v>
      </c>
      <c r="D41" s="38">
        <v>818</v>
      </c>
      <c r="E41" s="38">
        <v>548</v>
      </c>
      <c r="F41" s="38">
        <v>2567</v>
      </c>
      <c r="G41" s="38" t="s">
        <v>95</v>
      </c>
      <c r="H41" s="38">
        <v>1200</v>
      </c>
      <c r="I41" s="38">
        <v>138</v>
      </c>
      <c r="J41" s="38">
        <v>1338</v>
      </c>
      <c r="K41" s="38" t="s">
        <v>95</v>
      </c>
      <c r="L41" s="38">
        <v>1338</v>
      </c>
      <c r="M41" s="38">
        <v>1955</v>
      </c>
      <c r="N41" s="38" t="s">
        <v>95</v>
      </c>
      <c r="O41" s="38">
        <v>1955</v>
      </c>
      <c r="P41" s="38">
        <v>5872</v>
      </c>
      <c r="Q41" s="38">
        <v>7551.7635994468301</v>
      </c>
      <c r="R41" s="38">
        <v>0.15890327924034864</v>
      </c>
      <c r="S41" s="38">
        <v>15.90356986397156</v>
      </c>
      <c r="T41" s="38">
        <v>10.831906868217098</v>
      </c>
      <c r="U41" s="38">
        <v>7.2565830853092548</v>
      </c>
      <c r="V41" s="38">
        <v>33.992059817497911</v>
      </c>
      <c r="W41" s="38">
        <v>0</v>
      </c>
      <c r="X41" s="38">
        <v>15.890327924034864</v>
      </c>
      <c r="Y41" s="38">
        <v>1.8273877112640093</v>
      </c>
      <c r="Z41" s="38">
        <v>17.717715635298873</v>
      </c>
      <c r="AA41" s="38">
        <v>0</v>
      </c>
      <c r="AB41" s="38">
        <v>17.717715635298873</v>
      </c>
      <c r="AC41" s="38">
        <v>25.887992576240134</v>
      </c>
      <c r="AD41" s="38">
        <v>0</v>
      </c>
      <c r="AE41" s="38">
        <v>25.887992576240134</v>
      </c>
      <c r="AF41" s="38">
        <v>77.756671308277262</v>
      </c>
      <c r="AG41" s="35"/>
    </row>
    <row r="42" spans="1:33">
      <c r="A42" s="31" t="s">
        <v>47</v>
      </c>
      <c r="B42" s="38" t="s">
        <v>95</v>
      </c>
      <c r="C42" s="38">
        <v>947</v>
      </c>
      <c r="D42" s="38">
        <v>471</v>
      </c>
      <c r="E42" s="38">
        <v>175</v>
      </c>
      <c r="F42" s="38">
        <v>1593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535</v>
      </c>
      <c r="L42" s="38">
        <v>535</v>
      </c>
      <c r="M42" s="38">
        <v>2500</v>
      </c>
      <c r="N42" s="38" t="s">
        <v>95</v>
      </c>
      <c r="O42" s="38">
        <v>2500</v>
      </c>
      <c r="P42" s="38">
        <v>4628</v>
      </c>
      <c r="Q42" s="38">
        <v>5176.744426480971</v>
      </c>
      <c r="R42" s="38">
        <v>0</v>
      </c>
      <c r="S42" s="38">
        <v>18.29335045314857</v>
      </c>
      <c r="T42" s="38">
        <v>9.098382326750766</v>
      </c>
      <c r="U42" s="38">
        <v>3.3805029876462509</v>
      </c>
      <c r="V42" s="38">
        <v>30.772235767545588</v>
      </c>
      <c r="W42" s="38">
        <v>0</v>
      </c>
      <c r="X42" s="38">
        <v>0</v>
      </c>
      <c r="Y42" s="38">
        <v>0</v>
      </c>
      <c r="Z42" s="38">
        <v>0</v>
      </c>
      <c r="AA42" s="38">
        <v>10.334680562232824</v>
      </c>
      <c r="AB42" s="38">
        <v>10.334680562232824</v>
      </c>
      <c r="AC42" s="38">
        <v>48.292899823517871</v>
      </c>
      <c r="AD42" s="38">
        <v>0</v>
      </c>
      <c r="AE42" s="38">
        <v>48.292899823517871</v>
      </c>
      <c r="AF42" s="38">
        <v>89.399816153296285</v>
      </c>
      <c r="AG42" s="35"/>
    </row>
    <row r="43" spans="1:33">
      <c r="A43" s="31" t="s">
        <v>48</v>
      </c>
      <c r="B43" s="38">
        <v>8</v>
      </c>
      <c r="C43" s="38">
        <v>1193</v>
      </c>
      <c r="D43" s="38">
        <v>665</v>
      </c>
      <c r="E43" s="38">
        <v>262</v>
      </c>
      <c r="F43" s="38">
        <v>2120</v>
      </c>
      <c r="G43" s="38" t="s">
        <v>95</v>
      </c>
      <c r="H43" s="38">
        <v>1027</v>
      </c>
      <c r="I43" s="38" t="s">
        <v>95</v>
      </c>
      <c r="J43" s="38">
        <v>1027</v>
      </c>
      <c r="K43" s="38">
        <v>636</v>
      </c>
      <c r="L43" s="38">
        <v>1663</v>
      </c>
      <c r="M43" s="38">
        <v>3644</v>
      </c>
      <c r="N43" s="38" t="s">
        <v>95</v>
      </c>
      <c r="O43" s="38">
        <v>3644</v>
      </c>
      <c r="P43" s="38">
        <v>7435</v>
      </c>
      <c r="Q43" s="38">
        <v>8772.234312136341</v>
      </c>
      <c r="R43" s="38">
        <v>9.1196834413463407E-2</v>
      </c>
      <c r="S43" s="38">
        <v>13.599727931907731</v>
      </c>
      <c r="T43" s="38">
        <v>7.5807368606191456</v>
      </c>
      <c r="U43" s="38">
        <v>2.9866963270409266</v>
      </c>
      <c r="V43" s="38">
        <v>24.167161119567805</v>
      </c>
      <c r="W43" s="38">
        <v>0</v>
      </c>
      <c r="X43" s="38">
        <v>11.707393617828366</v>
      </c>
      <c r="Y43" s="38">
        <v>0</v>
      </c>
      <c r="Z43" s="38">
        <v>11.707393617828366</v>
      </c>
      <c r="AA43" s="38">
        <v>7.2501483358703416</v>
      </c>
      <c r="AB43" s="38">
        <v>18.957541953698705</v>
      </c>
      <c r="AC43" s="38">
        <v>41.540158075332585</v>
      </c>
      <c r="AD43" s="38">
        <v>0</v>
      </c>
      <c r="AE43" s="38">
        <v>41.540158075332585</v>
      </c>
      <c r="AF43" s="38">
        <v>84.756057983012553</v>
      </c>
      <c r="AG43" s="35"/>
    </row>
    <row r="44" spans="1:33">
      <c r="A44" s="31" t="s">
        <v>49</v>
      </c>
      <c r="B44" s="38" t="s">
        <v>95</v>
      </c>
      <c r="C44" s="38">
        <v>249</v>
      </c>
      <c r="D44" s="38" t="s">
        <v>95</v>
      </c>
      <c r="E44" s="38" t="s">
        <v>95</v>
      </c>
      <c r="F44" s="38">
        <v>249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104</v>
      </c>
      <c r="N44" s="38" t="s">
        <v>95</v>
      </c>
      <c r="O44" s="38">
        <v>104</v>
      </c>
      <c r="P44" s="38">
        <v>353</v>
      </c>
      <c r="Q44" s="38">
        <v>381.99849134564363</v>
      </c>
      <c r="R44" s="38">
        <v>0</v>
      </c>
      <c r="S44" s="38">
        <v>65.183503506221271</v>
      </c>
      <c r="T44" s="38">
        <v>0</v>
      </c>
      <c r="U44" s="38">
        <v>0</v>
      </c>
      <c r="V44" s="38">
        <v>65.183503506221271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27.225238412237001</v>
      </c>
      <c r="AD44" s="38">
        <v>0</v>
      </c>
      <c r="AE44" s="38">
        <v>27.225238412237001</v>
      </c>
      <c r="AF44" s="38">
        <v>92.408741918458276</v>
      </c>
      <c r="AG44" s="35"/>
    </row>
    <row r="45" spans="1:33">
      <c r="A45" s="31" t="s">
        <v>50</v>
      </c>
      <c r="B45" s="38">
        <v>10</v>
      </c>
      <c r="C45" s="38">
        <v>814</v>
      </c>
      <c r="D45" s="38">
        <v>1115</v>
      </c>
      <c r="E45" s="38" t="s">
        <v>95</v>
      </c>
      <c r="F45" s="38">
        <v>1929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2430</v>
      </c>
      <c r="N45" s="38" t="s">
        <v>95</v>
      </c>
      <c r="O45" s="38">
        <v>2430</v>
      </c>
      <c r="P45" s="38">
        <v>4369</v>
      </c>
      <c r="Q45" s="38">
        <v>5175.2245962824891</v>
      </c>
      <c r="R45" s="38">
        <v>0.19322832881848809</v>
      </c>
      <c r="S45" s="38">
        <v>15.72878596582493</v>
      </c>
      <c r="T45" s="38">
        <v>21.544958663261422</v>
      </c>
      <c r="U45" s="38">
        <v>0</v>
      </c>
      <c r="V45" s="38">
        <v>37.273744629086352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46.954483902892605</v>
      </c>
      <c r="AD45" s="38">
        <v>0</v>
      </c>
      <c r="AE45" s="38">
        <v>46.954483902892605</v>
      </c>
      <c r="AF45" s="38">
        <v>84.421456860797434</v>
      </c>
      <c r="AG45" s="35"/>
    </row>
    <row r="46" spans="1:33">
      <c r="A46" s="31" t="s">
        <v>51</v>
      </c>
      <c r="B46" s="38" t="s">
        <v>95</v>
      </c>
      <c r="C46" s="38">
        <v>253</v>
      </c>
      <c r="D46" s="38" t="s">
        <v>95</v>
      </c>
      <c r="E46" s="38" t="s">
        <v>95</v>
      </c>
      <c r="F46" s="38">
        <v>253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39</v>
      </c>
      <c r="N46" s="38" t="s">
        <v>95</v>
      </c>
      <c r="O46" s="38">
        <v>39</v>
      </c>
      <c r="P46" s="38">
        <v>292</v>
      </c>
      <c r="Q46" s="38">
        <v>348.37641705478109</v>
      </c>
      <c r="R46" s="38">
        <v>0</v>
      </c>
      <c r="S46" s="38">
        <v>72.622596597925437</v>
      </c>
      <c r="T46" s="38">
        <v>0</v>
      </c>
      <c r="U46" s="38">
        <v>0</v>
      </c>
      <c r="V46" s="38">
        <v>72.622596597925437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11.194787617862024</v>
      </c>
      <c r="AD46" s="38">
        <v>0</v>
      </c>
      <c r="AE46" s="38">
        <v>11.194787617862024</v>
      </c>
      <c r="AF46" s="38">
        <v>83.81738421578747</v>
      </c>
      <c r="AG46" s="35"/>
    </row>
    <row r="47" spans="1:33">
      <c r="A47" s="31" t="s">
        <v>52</v>
      </c>
      <c r="B47" s="38">
        <v>28</v>
      </c>
      <c r="C47" s="38">
        <v>1330</v>
      </c>
      <c r="D47" s="38">
        <v>1830</v>
      </c>
      <c r="E47" s="38">
        <v>342</v>
      </c>
      <c r="F47" s="38">
        <v>3502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487</v>
      </c>
      <c r="L47" s="38">
        <v>487</v>
      </c>
      <c r="M47" s="38">
        <v>5849</v>
      </c>
      <c r="N47" s="38" t="s">
        <v>95</v>
      </c>
      <c r="O47" s="38">
        <v>5849</v>
      </c>
      <c r="P47" s="38">
        <v>9866</v>
      </c>
      <c r="Q47" s="38">
        <v>11591.76425564391</v>
      </c>
      <c r="R47" s="38">
        <v>0.24155080609379276</v>
      </c>
      <c r="S47" s="38">
        <v>11.473663289455157</v>
      </c>
      <c r="T47" s="38">
        <v>15.787070541130028</v>
      </c>
      <c r="U47" s="38">
        <v>2.9503705601456116</v>
      </c>
      <c r="V47" s="38">
        <v>30.211104390730796</v>
      </c>
      <c r="W47" s="38">
        <v>0</v>
      </c>
      <c r="X47" s="38">
        <v>0</v>
      </c>
      <c r="Y47" s="38">
        <v>0</v>
      </c>
      <c r="Z47" s="38">
        <v>0</v>
      </c>
      <c r="AA47" s="38">
        <v>4.2012586631313242</v>
      </c>
      <c r="AB47" s="38">
        <v>4.2012586631313242</v>
      </c>
      <c r="AC47" s="38">
        <v>50.458238030092637</v>
      </c>
      <c r="AD47" s="38">
        <v>0</v>
      </c>
      <c r="AE47" s="38">
        <v>50.458238030092637</v>
      </c>
      <c r="AF47" s="38">
        <v>85.112151890048551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243</v>
      </c>
      <c r="E48" s="38" t="s">
        <v>95</v>
      </c>
      <c r="F48" s="38">
        <v>243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384</v>
      </c>
      <c r="N48" s="38" t="s">
        <v>95</v>
      </c>
      <c r="O48" s="38">
        <v>384</v>
      </c>
      <c r="P48" s="38">
        <v>627</v>
      </c>
      <c r="Q48" s="38">
        <v>711.71208263097901</v>
      </c>
      <c r="R48" s="38">
        <v>0</v>
      </c>
      <c r="S48" s="38">
        <v>0</v>
      </c>
      <c r="T48" s="38">
        <v>34.143020180534847</v>
      </c>
      <c r="U48" s="38">
        <v>0</v>
      </c>
      <c r="V48" s="38">
        <v>34.143020180534847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53.954402260598272</v>
      </c>
      <c r="AD48" s="38">
        <v>0</v>
      </c>
      <c r="AE48" s="38">
        <v>53.954402260598272</v>
      </c>
      <c r="AF48" s="38">
        <v>88.097422441133119</v>
      </c>
      <c r="AG48" s="35"/>
    </row>
    <row r="49" spans="1:33">
      <c r="A49" s="31" t="s">
        <v>54</v>
      </c>
      <c r="B49" s="38" t="s">
        <v>95</v>
      </c>
      <c r="C49" s="38">
        <v>485</v>
      </c>
      <c r="D49" s="38">
        <v>415</v>
      </c>
      <c r="E49" s="38" t="s">
        <v>95</v>
      </c>
      <c r="F49" s="38">
        <v>900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914</v>
      </c>
      <c r="N49" s="38" t="s">
        <v>95</v>
      </c>
      <c r="O49" s="38">
        <v>914</v>
      </c>
      <c r="P49" s="38">
        <v>1814</v>
      </c>
      <c r="Q49" s="38">
        <v>2140.469983712529</v>
      </c>
      <c r="R49" s="38">
        <v>0</v>
      </c>
      <c r="S49" s="38">
        <v>22.658575158283409</v>
      </c>
      <c r="T49" s="38">
        <v>19.388265341623946</v>
      </c>
      <c r="U49" s="38">
        <v>0</v>
      </c>
      <c r="V49" s="38">
        <v>42.046840499907354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42.700902463239245</v>
      </c>
      <c r="AD49" s="38">
        <v>0</v>
      </c>
      <c r="AE49" s="38">
        <v>42.700902463239245</v>
      </c>
      <c r="AF49" s="38">
        <v>84.747742963146607</v>
      </c>
      <c r="AG49" s="35"/>
    </row>
    <row r="50" spans="1:33">
      <c r="A50" s="31" t="s">
        <v>55</v>
      </c>
      <c r="B50" s="38">
        <v>7</v>
      </c>
      <c r="C50" s="38" t="s">
        <v>95</v>
      </c>
      <c r="D50" s="38">
        <v>251</v>
      </c>
      <c r="E50" s="38" t="s">
        <v>95</v>
      </c>
      <c r="F50" s="38">
        <v>251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619</v>
      </c>
      <c r="L50" s="38">
        <v>619</v>
      </c>
      <c r="M50" s="38">
        <v>303</v>
      </c>
      <c r="N50" s="38" t="s">
        <v>95</v>
      </c>
      <c r="O50" s="38">
        <v>303</v>
      </c>
      <c r="P50" s="38">
        <v>1180</v>
      </c>
      <c r="Q50" s="38">
        <v>1414.852731189804</v>
      </c>
      <c r="R50" s="38">
        <v>0.49475113880675275</v>
      </c>
      <c r="S50" s="38">
        <v>0</v>
      </c>
      <c r="T50" s="38">
        <v>17.740362262927849</v>
      </c>
      <c r="U50" s="38">
        <v>0</v>
      </c>
      <c r="V50" s="38">
        <v>17.740362262927849</v>
      </c>
      <c r="W50" s="38">
        <v>0</v>
      </c>
      <c r="X50" s="38">
        <v>0</v>
      </c>
      <c r="Y50" s="38">
        <v>0</v>
      </c>
      <c r="Z50" s="38">
        <v>0</v>
      </c>
      <c r="AA50" s="38">
        <v>43.750136417339995</v>
      </c>
      <c r="AB50" s="38">
        <v>43.750136417339995</v>
      </c>
      <c r="AC50" s="38">
        <v>21.41565643692087</v>
      </c>
      <c r="AD50" s="38">
        <v>0</v>
      </c>
      <c r="AE50" s="38">
        <v>21.41565643692087</v>
      </c>
      <c r="AF50" s="38">
        <v>83.400906255995466</v>
      </c>
      <c r="AG50" s="35"/>
    </row>
    <row r="51" spans="1:33">
      <c r="A51" s="31" t="s">
        <v>56</v>
      </c>
      <c r="B51" s="38" t="s">
        <v>95</v>
      </c>
      <c r="C51" s="38">
        <v>551</v>
      </c>
      <c r="D51" s="38">
        <v>1461</v>
      </c>
      <c r="E51" s="38">
        <v>270</v>
      </c>
      <c r="F51" s="38">
        <v>2282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376</v>
      </c>
      <c r="N51" s="38" t="s">
        <v>95</v>
      </c>
      <c r="O51" s="38">
        <v>376</v>
      </c>
      <c r="P51" s="38">
        <v>2658</v>
      </c>
      <c r="Q51" s="38">
        <v>3485.0021263347739</v>
      </c>
      <c r="R51" s="38">
        <v>0</v>
      </c>
      <c r="S51" s="38">
        <v>15.810607283028963</v>
      </c>
      <c r="T51" s="38">
        <v>41.922499529047762</v>
      </c>
      <c r="U51" s="38">
        <v>7.7474845125550278</v>
      </c>
      <c r="V51" s="38">
        <v>65.480591324631746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10.789089543409965</v>
      </c>
      <c r="AD51" s="38">
        <v>0</v>
      </c>
      <c r="AE51" s="38">
        <v>10.789089543409965</v>
      </c>
      <c r="AF51" s="38">
        <v>76.269680868041718</v>
      </c>
      <c r="AG51" s="35"/>
    </row>
    <row r="52" spans="1:33">
      <c r="A52" s="31" t="s">
        <v>57</v>
      </c>
      <c r="B52" s="38">
        <v>31</v>
      </c>
      <c r="C52" s="38">
        <v>1253</v>
      </c>
      <c r="D52" s="38">
        <v>1175</v>
      </c>
      <c r="E52" s="38">
        <v>126</v>
      </c>
      <c r="F52" s="38">
        <v>2554</v>
      </c>
      <c r="G52" s="38" t="s">
        <v>95</v>
      </c>
      <c r="H52" s="38">
        <v>1062</v>
      </c>
      <c r="I52" s="38" t="s">
        <v>95</v>
      </c>
      <c r="J52" s="38">
        <v>1062</v>
      </c>
      <c r="K52" s="38">
        <v>329</v>
      </c>
      <c r="L52" s="38">
        <v>1391</v>
      </c>
      <c r="M52" s="38">
        <v>2982</v>
      </c>
      <c r="N52" s="38" t="s">
        <v>95</v>
      </c>
      <c r="O52" s="38">
        <v>2982</v>
      </c>
      <c r="P52" s="38">
        <v>6958</v>
      </c>
      <c r="Q52" s="38">
        <v>8634.7491684628694</v>
      </c>
      <c r="R52" s="38">
        <v>0.35901448200977126</v>
      </c>
      <c r="S52" s="38">
        <v>14.511133740588496</v>
      </c>
      <c r="T52" s="38">
        <v>13.60780697940262</v>
      </c>
      <c r="U52" s="38">
        <v>1.4592201526848767</v>
      </c>
      <c r="V52" s="38">
        <v>29.578160872675991</v>
      </c>
      <c r="W52" s="38">
        <v>0</v>
      </c>
      <c r="X52" s="38">
        <v>12.29914128691539</v>
      </c>
      <c r="Y52" s="38">
        <v>0</v>
      </c>
      <c r="Z52" s="38">
        <v>12.29914128691539</v>
      </c>
      <c r="AA52" s="38">
        <v>3.8101859542327334</v>
      </c>
      <c r="AB52" s="38">
        <v>16.109327241148122</v>
      </c>
      <c r="AC52" s="38">
        <v>34.534876946875414</v>
      </c>
      <c r="AD52" s="38">
        <v>0</v>
      </c>
      <c r="AE52" s="38">
        <v>34.534876946875414</v>
      </c>
      <c r="AF52" s="38">
        <v>80.5813795427093</v>
      </c>
      <c r="AG52" s="35"/>
    </row>
    <row r="53" spans="1:33">
      <c r="A53" s="31" t="s">
        <v>58</v>
      </c>
      <c r="B53" s="38">
        <v>43</v>
      </c>
      <c r="C53" s="38">
        <v>320</v>
      </c>
      <c r="D53" s="38" t="s">
        <v>95</v>
      </c>
      <c r="E53" s="38" t="s">
        <v>95</v>
      </c>
      <c r="F53" s="38">
        <v>320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322</v>
      </c>
      <c r="L53" s="38">
        <v>322</v>
      </c>
      <c r="M53" s="38">
        <v>603</v>
      </c>
      <c r="N53" s="38" t="s">
        <v>95</v>
      </c>
      <c r="O53" s="38">
        <v>603</v>
      </c>
      <c r="P53" s="38">
        <v>1288</v>
      </c>
      <c r="Q53" s="38">
        <v>1494.6919867376241</v>
      </c>
      <c r="R53" s="38">
        <v>2.8768468943125574</v>
      </c>
      <c r="S53" s="38">
        <v>21.409093166977172</v>
      </c>
      <c r="T53" s="38">
        <v>0</v>
      </c>
      <c r="U53" s="38">
        <v>0</v>
      </c>
      <c r="V53" s="38">
        <v>21.409093166977172</v>
      </c>
      <c r="W53" s="38">
        <v>0</v>
      </c>
      <c r="X53" s="38">
        <v>0</v>
      </c>
      <c r="Y53" s="38">
        <v>0</v>
      </c>
      <c r="Z53" s="38">
        <v>0</v>
      </c>
      <c r="AA53" s="38">
        <v>21.542899999270777</v>
      </c>
      <c r="AB53" s="38">
        <v>21.542899999270777</v>
      </c>
      <c r="AC53" s="38">
        <v>40.342759936522604</v>
      </c>
      <c r="AD53" s="38">
        <v>0</v>
      </c>
      <c r="AE53" s="38">
        <v>40.342759936522604</v>
      </c>
      <c r="AF53" s="38">
        <v>86.171599997083106</v>
      </c>
      <c r="AG53" s="35"/>
    </row>
    <row r="54" spans="1:33">
      <c r="A54" s="31" t="s">
        <v>59</v>
      </c>
      <c r="B54" s="38" t="s">
        <v>95</v>
      </c>
      <c r="C54" s="38">
        <v>215</v>
      </c>
      <c r="D54" s="38">
        <v>1779</v>
      </c>
      <c r="E54" s="38">
        <v>84</v>
      </c>
      <c r="F54" s="38">
        <v>2078</v>
      </c>
      <c r="G54" s="38" t="s">
        <v>95</v>
      </c>
      <c r="H54" s="38" t="s">
        <v>95</v>
      </c>
      <c r="I54" s="38" t="s">
        <v>95</v>
      </c>
      <c r="J54" s="38" t="s">
        <v>95</v>
      </c>
      <c r="K54" s="38" t="s">
        <v>95</v>
      </c>
      <c r="L54" s="38" t="s">
        <v>95</v>
      </c>
      <c r="M54" s="38">
        <v>1363</v>
      </c>
      <c r="N54" s="38" t="s">
        <v>95</v>
      </c>
      <c r="O54" s="38">
        <v>1363</v>
      </c>
      <c r="P54" s="38">
        <v>3441</v>
      </c>
      <c r="Q54" s="38">
        <v>3606.548653590773</v>
      </c>
      <c r="R54" s="38">
        <v>0</v>
      </c>
      <c r="S54" s="38">
        <v>5.9613780556083844</v>
      </c>
      <c r="T54" s="38">
        <v>49.32693749268519</v>
      </c>
      <c r="U54" s="38">
        <v>2.3290965426562993</v>
      </c>
      <c r="V54" s="38">
        <v>57.617412090949877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37.792364138577803</v>
      </c>
      <c r="AD54" s="38">
        <v>0</v>
      </c>
      <c r="AE54" s="38">
        <v>37.792364138577803</v>
      </c>
      <c r="AF54" s="38">
        <v>95.409776229527679</v>
      </c>
      <c r="AG54" s="35"/>
    </row>
    <row r="55" spans="1:33">
      <c r="A55" s="31" t="s">
        <v>60</v>
      </c>
      <c r="B55" s="38">
        <v>45</v>
      </c>
      <c r="C55" s="38">
        <v>198</v>
      </c>
      <c r="D55" s="38" t="s">
        <v>95</v>
      </c>
      <c r="E55" s="38" t="s">
        <v>95</v>
      </c>
      <c r="F55" s="38">
        <v>198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571</v>
      </c>
      <c r="N55" s="38" t="s">
        <v>95</v>
      </c>
      <c r="O55" s="38">
        <v>571</v>
      </c>
      <c r="P55" s="38">
        <v>814</v>
      </c>
      <c r="Q55" s="38">
        <v>968.21568812233204</v>
      </c>
      <c r="R55" s="38">
        <v>4.6477247324166822</v>
      </c>
      <c r="S55" s="38">
        <v>20.449988822633404</v>
      </c>
      <c r="T55" s="38">
        <v>0</v>
      </c>
      <c r="U55" s="38">
        <v>0</v>
      </c>
      <c r="V55" s="38">
        <v>20.449988822633404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58.974462715776127</v>
      </c>
      <c r="AD55" s="38">
        <v>0</v>
      </c>
      <c r="AE55" s="38">
        <v>58.974462715776127</v>
      </c>
      <c r="AF55" s="38">
        <v>84.072176270826219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1422</v>
      </c>
      <c r="E56" s="38">
        <v>139</v>
      </c>
      <c r="F56" s="38">
        <v>1561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371</v>
      </c>
      <c r="L56" s="38">
        <v>371</v>
      </c>
      <c r="M56" s="38">
        <v>1565</v>
      </c>
      <c r="N56" s="38" t="s">
        <v>95</v>
      </c>
      <c r="O56" s="38">
        <v>1565</v>
      </c>
      <c r="P56" s="38">
        <v>3497</v>
      </c>
      <c r="Q56" s="38">
        <v>4422.9568828721503</v>
      </c>
      <c r="R56" s="38">
        <v>0</v>
      </c>
      <c r="S56" s="38">
        <v>0</v>
      </c>
      <c r="T56" s="38">
        <v>32.150437764986556</v>
      </c>
      <c r="U56" s="38">
        <v>3.142693986872807</v>
      </c>
      <c r="V56" s="38">
        <v>35.293131751859363</v>
      </c>
      <c r="W56" s="38">
        <v>0</v>
      </c>
      <c r="X56" s="38">
        <v>0</v>
      </c>
      <c r="Y56" s="38">
        <v>0</v>
      </c>
      <c r="Z56" s="38">
        <v>0</v>
      </c>
      <c r="AA56" s="38">
        <v>8.388053734746844</v>
      </c>
      <c r="AB56" s="38">
        <v>8.388053734746844</v>
      </c>
      <c r="AC56" s="38">
        <v>35.383568988891675</v>
      </c>
      <c r="AD56" s="38">
        <v>0</v>
      </c>
      <c r="AE56" s="38">
        <v>35.383568988891675</v>
      </c>
      <c r="AF56" s="38">
        <v>79.064754475497878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93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94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5.25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/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/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1045</v>
      </c>
      <c r="C61" s="29">
        <v>25127</v>
      </c>
      <c r="D61" s="29">
        <v>79613</v>
      </c>
      <c r="E61" s="29">
        <v>26341</v>
      </c>
      <c r="F61" s="29">
        <v>131081</v>
      </c>
      <c r="G61" s="29">
        <v>1478</v>
      </c>
      <c r="H61" s="29">
        <v>44404</v>
      </c>
      <c r="I61" s="29">
        <v>2468</v>
      </c>
      <c r="J61" s="29">
        <v>48350</v>
      </c>
      <c r="K61" s="29">
        <v>13468</v>
      </c>
      <c r="L61" s="29">
        <v>61818</v>
      </c>
      <c r="M61" s="29">
        <v>109700</v>
      </c>
      <c r="N61" s="29">
        <v>519</v>
      </c>
      <c r="O61" s="29">
        <v>110219</v>
      </c>
      <c r="P61" s="29">
        <v>304163</v>
      </c>
      <c r="Q61" s="29">
        <v>355791.92864434089</v>
      </c>
      <c r="R61" s="30">
        <v>0.29371099113510524</v>
      </c>
      <c r="S61" s="30">
        <v>7.0622737552648696</v>
      </c>
      <c r="T61" s="30">
        <v>22.376280514104433</v>
      </c>
      <c r="U61" s="30">
        <v>7.4034844186505326</v>
      </c>
      <c r="V61" s="30">
        <v>36.842038688019834</v>
      </c>
      <c r="W61" s="30">
        <v>0.41541133483032106</v>
      </c>
      <c r="X61" s="30">
        <v>12.480328086471975</v>
      </c>
      <c r="Y61" s="30">
        <v>0.69366385274778919</v>
      </c>
      <c r="Z61" s="30">
        <v>13.589403274050085</v>
      </c>
      <c r="AA61" s="30">
        <v>3.7853584962752125</v>
      </c>
      <c r="AB61" s="30">
        <v>17.374761770325296</v>
      </c>
      <c r="AC61" s="30">
        <v>30.832627490450758</v>
      </c>
      <c r="AD61" s="30">
        <v>0.14587177454461206</v>
      </c>
      <c r="AE61" s="30">
        <v>30.978499264995371</v>
      </c>
      <c r="AF61" s="30">
        <v>85.489010714475612</v>
      </c>
      <c r="AG61" s="35"/>
    </row>
    <row r="62" spans="1:33">
      <c r="A62" s="31" t="s">
        <v>64</v>
      </c>
      <c r="B62" s="38">
        <v>479</v>
      </c>
      <c r="C62" s="38">
        <v>1278</v>
      </c>
      <c r="D62" s="38">
        <v>4275</v>
      </c>
      <c r="E62" s="38">
        <v>957</v>
      </c>
      <c r="F62" s="38">
        <v>6510</v>
      </c>
      <c r="G62" s="38" t="s">
        <v>95</v>
      </c>
      <c r="H62" s="38">
        <v>2846</v>
      </c>
      <c r="I62" s="38" t="s">
        <v>95</v>
      </c>
      <c r="J62" s="38">
        <v>2846</v>
      </c>
      <c r="K62" s="38">
        <v>2956</v>
      </c>
      <c r="L62" s="38">
        <v>5802</v>
      </c>
      <c r="M62" s="38">
        <v>16350</v>
      </c>
      <c r="N62" s="38" t="s">
        <v>95</v>
      </c>
      <c r="O62" s="38">
        <v>16350</v>
      </c>
      <c r="P62" s="38">
        <v>29141</v>
      </c>
      <c r="Q62" s="38">
        <v>34960.638123963261</v>
      </c>
      <c r="R62" s="38">
        <v>1.3701122911474446</v>
      </c>
      <c r="S62" s="38">
        <v>3.6555396828526807</v>
      </c>
      <c r="T62" s="38">
        <v>12.228037671514249</v>
      </c>
      <c r="U62" s="38">
        <v>2.7373642226056458</v>
      </c>
      <c r="V62" s="38">
        <v>18.620941576972577</v>
      </c>
      <c r="W62" s="38">
        <v>0</v>
      </c>
      <c r="X62" s="38">
        <v>8.1405836755858605</v>
      </c>
      <c r="Y62" s="38">
        <v>0</v>
      </c>
      <c r="Z62" s="38">
        <v>8.1405836755858605</v>
      </c>
      <c r="AA62" s="38">
        <v>8.4552232414026012</v>
      </c>
      <c r="AB62" s="38">
        <v>16.595806916988462</v>
      </c>
      <c r="AC62" s="38">
        <v>46.766880919124674</v>
      </c>
      <c r="AD62" s="38">
        <v>0</v>
      </c>
      <c r="AE62" s="38">
        <v>46.766880919124674</v>
      </c>
      <c r="AF62" s="38">
        <v>83.353741704233158</v>
      </c>
      <c r="AG62" s="35"/>
    </row>
    <row r="63" spans="1:33">
      <c r="A63" s="31" t="s">
        <v>65</v>
      </c>
      <c r="B63" s="38">
        <v>103</v>
      </c>
      <c r="C63" s="38">
        <v>3554</v>
      </c>
      <c r="D63" s="38">
        <v>1387</v>
      </c>
      <c r="E63" s="38">
        <v>437</v>
      </c>
      <c r="F63" s="38">
        <v>5378</v>
      </c>
      <c r="G63" s="38" t="s">
        <v>95</v>
      </c>
      <c r="H63" s="38">
        <v>1027</v>
      </c>
      <c r="I63" s="38" t="s">
        <v>95</v>
      </c>
      <c r="J63" s="38">
        <v>1027</v>
      </c>
      <c r="K63" s="38">
        <v>2112</v>
      </c>
      <c r="L63" s="38">
        <v>3139</v>
      </c>
      <c r="M63" s="38">
        <v>9216</v>
      </c>
      <c r="N63" s="38" t="s">
        <v>95</v>
      </c>
      <c r="O63" s="38">
        <v>9216</v>
      </c>
      <c r="P63" s="38">
        <v>17836</v>
      </c>
      <c r="Q63" s="38">
        <v>20403.714259959488</v>
      </c>
      <c r="R63" s="38">
        <v>0.50481004922779438</v>
      </c>
      <c r="S63" s="38">
        <v>17.41839723257846</v>
      </c>
      <c r="T63" s="38">
        <v>6.7977819250383575</v>
      </c>
      <c r="U63" s="38">
        <v>2.1417669078887975</v>
      </c>
      <c r="V63" s="38">
        <v>26.357946065505615</v>
      </c>
      <c r="W63" s="38">
        <v>0</v>
      </c>
      <c r="X63" s="38">
        <v>5.0333972869606294</v>
      </c>
      <c r="Y63" s="38">
        <v>0</v>
      </c>
      <c r="Z63" s="38">
        <v>5.0333972869606294</v>
      </c>
      <c r="AA63" s="38">
        <v>10.351056543389339</v>
      </c>
      <c r="AB63" s="38">
        <v>15.384453830349967</v>
      </c>
      <c r="AC63" s="38">
        <v>45.16824673478984</v>
      </c>
      <c r="AD63" s="38">
        <v>0</v>
      </c>
      <c r="AE63" s="38">
        <v>45.16824673478984</v>
      </c>
      <c r="AF63" s="38">
        <v>87.415456679873216</v>
      </c>
      <c r="AG63" s="35"/>
    </row>
    <row r="64" spans="1:33">
      <c r="A64" s="31" t="s">
        <v>66</v>
      </c>
      <c r="B64" s="38">
        <v>45</v>
      </c>
      <c r="C64" s="38">
        <v>1994</v>
      </c>
      <c r="D64" s="38">
        <v>28690</v>
      </c>
      <c r="E64" s="38">
        <v>12757</v>
      </c>
      <c r="F64" s="38">
        <v>43441</v>
      </c>
      <c r="G64" s="38" t="s">
        <v>95</v>
      </c>
      <c r="H64" s="38">
        <v>14367</v>
      </c>
      <c r="I64" s="38">
        <v>1925</v>
      </c>
      <c r="J64" s="38">
        <v>16292</v>
      </c>
      <c r="K64" s="38" t="s">
        <v>95</v>
      </c>
      <c r="L64" s="38">
        <v>16292</v>
      </c>
      <c r="M64" s="38">
        <v>17415</v>
      </c>
      <c r="N64" s="38">
        <v>519</v>
      </c>
      <c r="O64" s="38">
        <v>17934</v>
      </c>
      <c r="P64" s="38">
        <v>77712</v>
      </c>
      <c r="Q64" s="38">
        <v>91432.691331236012</v>
      </c>
      <c r="R64" s="38">
        <v>4.9216532232412499E-2</v>
      </c>
      <c r="S64" s="38">
        <v>2.1808392282540114</v>
      </c>
      <c r="T64" s="38">
        <v>31.378273549953658</v>
      </c>
      <c r="U64" s="38">
        <v>13.952340037530805</v>
      </c>
      <c r="V64" s="38">
        <v>47.511452815738473</v>
      </c>
      <c r="W64" s="38">
        <v>0</v>
      </c>
      <c r="X64" s="38">
        <v>15.713198190734897</v>
      </c>
      <c r="Y64" s="38">
        <v>2.1053738788309793</v>
      </c>
      <c r="Z64" s="38">
        <v>17.818572069565874</v>
      </c>
      <c r="AA64" s="38">
        <v>0</v>
      </c>
      <c r="AB64" s="38">
        <v>17.818572069565874</v>
      </c>
      <c r="AC64" s="38">
        <v>19.046797973943637</v>
      </c>
      <c r="AD64" s="38">
        <v>0.56763067174715753</v>
      </c>
      <c r="AE64" s="38">
        <v>19.614428645690793</v>
      </c>
      <c r="AF64" s="38">
        <v>84.993670063227555</v>
      </c>
      <c r="AG64" s="35"/>
    </row>
    <row r="65" spans="1:33">
      <c r="A65" s="31" t="s">
        <v>67</v>
      </c>
      <c r="B65" s="38">
        <v>122</v>
      </c>
      <c r="C65" s="38">
        <v>6030</v>
      </c>
      <c r="D65" s="38">
        <v>5522</v>
      </c>
      <c r="E65" s="38">
        <v>1710</v>
      </c>
      <c r="F65" s="38">
        <v>13262</v>
      </c>
      <c r="G65" s="38" t="s">
        <v>95</v>
      </c>
      <c r="H65" s="38">
        <v>3333</v>
      </c>
      <c r="I65" s="38">
        <v>138</v>
      </c>
      <c r="J65" s="38">
        <v>3471</v>
      </c>
      <c r="K65" s="38">
        <v>1076</v>
      </c>
      <c r="L65" s="38">
        <v>4547</v>
      </c>
      <c r="M65" s="38">
        <v>16115</v>
      </c>
      <c r="N65" s="38" t="s">
        <v>95</v>
      </c>
      <c r="O65" s="38">
        <v>16115</v>
      </c>
      <c r="P65" s="38">
        <v>34046</v>
      </c>
      <c r="Q65" s="38">
        <v>40425.844459902488</v>
      </c>
      <c r="R65" s="38">
        <v>0.30178714045419419</v>
      </c>
      <c r="S65" s="38">
        <v>14.916200466711402</v>
      </c>
      <c r="T65" s="38">
        <v>13.659578603180822</v>
      </c>
      <c r="U65" s="38">
        <v>4.2299672965300985</v>
      </c>
      <c r="V65" s="38">
        <v>32.805746366422319</v>
      </c>
      <c r="W65" s="38">
        <v>0</v>
      </c>
      <c r="X65" s="38">
        <v>8.2447257306051576</v>
      </c>
      <c r="Y65" s="38">
        <v>0.34136578182523603</v>
      </c>
      <c r="Z65" s="38">
        <v>8.5860915124303929</v>
      </c>
      <c r="AA65" s="38">
        <v>2.6616636322025653</v>
      </c>
      <c r="AB65" s="38">
        <v>11.24775514463296</v>
      </c>
      <c r="AC65" s="38">
        <v>39.863112855896226</v>
      </c>
      <c r="AD65" s="38">
        <v>0</v>
      </c>
      <c r="AE65" s="38">
        <v>39.863112855896226</v>
      </c>
      <c r="AF65" s="38">
        <v>84.218401507405702</v>
      </c>
      <c r="AG65" s="35"/>
    </row>
    <row r="66" spans="1:33">
      <c r="A66" s="31" t="s">
        <v>68</v>
      </c>
      <c r="B66" s="38">
        <v>30</v>
      </c>
      <c r="C66" s="38">
        <v>3946</v>
      </c>
      <c r="D66" s="38">
        <v>16019</v>
      </c>
      <c r="E66" s="38">
        <v>5089</v>
      </c>
      <c r="F66" s="38">
        <v>25054</v>
      </c>
      <c r="G66" s="38" t="s">
        <v>95</v>
      </c>
      <c r="H66" s="38">
        <v>5531</v>
      </c>
      <c r="I66" s="38">
        <v>198</v>
      </c>
      <c r="J66" s="38">
        <v>5729</v>
      </c>
      <c r="K66" s="38">
        <v>1952</v>
      </c>
      <c r="L66" s="38">
        <v>7681</v>
      </c>
      <c r="M66" s="38">
        <v>17872</v>
      </c>
      <c r="N66" s="38" t="s">
        <v>95</v>
      </c>
      <c r="O66" s="38">
        <v>17872</v>
      </c>
      <c r="P66" s="38">
        <v>50637</v>
      </c>
      <c r="Q66" s="38">
        <v>58014.77921985196</v>
      </c>
      <c r="R66" s="38">
        <v>5.1710961247154685E-2</v>
      </c>
      <c r="S66" s="38">
        <v>6.8017151027090801</v>
      </c>
      <c r="T66" s="38">
        <v>27.611929607272366</v>
      </c>
      <c r="U66" s="38">
        <v>8.7719027262256741</v>
      </c>
      <c r="V66" s="38">
        <v>43.185547436207123</v>
      </c>
      <c r="W66" s="38">
        <v>0</v>
      </c>
      <c r="X66" s="38">
        <v>9.5337775552670863</v>
      </c>
      <c r="Y66" s="38">
        <v>0.34129234423122096</v>
      </c>
      <c r="Z66" s="38">
        <v>9.8750698994983068</v>
      </c>
      <c r="AA66" s="38">
        <v>3.364659878481532</v>
      </c>
      <c r="AB66" s="38">
        <v>13.239729777979839</v>
      </c>
      <c r="AC66" s="38">
        <v>30.805943313638288</v>
      </c>
      <c r="AD66" s="38">
        <v>0</v>
      </c>
      <c r="AE66" s="38">
        <v>30.805943313638288</v>
      </c>
      <c r="AF66" s="38">
        <v>87.282931489072411</v>
      </c>
      <c r="AG66" s="35"/>
    </row>
    <row r="67" spans="1:33">
      <c r="A67" s="31" t="s">
        <v>69</v>
      </c>
      <c r="B67" s="38">
        <v>170</v>
      </c>
      <c r="C67" s="38">
        <v>3681</v>
      </c>
      <c r="D67" s="38">
        <v>10496</v>
      </c>
      <c r="E67" s="38">
        <v>3012</v>
      </c>
      <c r="F67" s="38">
        <v>17189</v>
      </c>
      <c r="G67" s="38" t="s">
        <v>95</v>
      </c>
      <c r="H67" s="38">
        <v>9566</v>
      </c>
      <c r="I67" s="38">
        <v>69</v>
      </c>
      <c r="J67" s="38">
        <v>9635</v>
      </c>
      <c r="K67" s="38">
        <v>3344</v>
      </c>
      <c r="L67" s="38">
        <v>12979</v>
      </c>
      <c r="M67" s="38">
        <v>16077</v>
      </c>
      <c r="N67" s="38" t="s">
        <v>95</v>
      </c>
      <c r="O67" s="38">
        <v>16077</v>
      </c>
      <c r="P67" s="38">
        <v>46415</v>
      </c>
      <c r="Q67" s="38">
        <v>53913.355556565606</v>
      </c>
      <c r="R67" s="38">
        <v>0.31532075539545468</v>
      </c>
      <c r="S67" s="38">
        <v>6.8276217682980507</v>
      </c>
      <c r="T67" s="38">
        <v>19.468274403709955</v>
      </c>
      <c r="U67" s="38">
        <v>5.5867418544182907</v>
      </c>
      <c r="V67" s="38">
        <v>31.882638026426296</v>
      </c>
      <c r="W67" s="38">
        <v>0</v>
      </c>
      <c r="X67" s="38">
        <v>17.743284388899525</v>
      </c>
      <c r="Y67" s="38">
        <v>0.1279831301310963</v>
      </c>
      <c r="Z67" s="38">
        <v>17.871267519030621</v>
      </c>
      <c r="AA67" s="38">
        <v>6.2025447414258847</v>
      </c>
      <c r="AB67" s="38">
        <v>24.073812260456506</v>
      </c>
      <c r="AC67" s="38">
        <v>29.820069320545439</v>
      </c>
      <c r="AD67" s="38">
        <v>0</v>
      </c>
      <c r="AE67" s="38">
        <v>29.820069320545439</v>
      </c>
      <c r="AF67" s="38">
        <v>86.091840362823689</v>
      </c>
      <c r="AG67" s="35"/>
    </row>
    <row r="68" spans="1:33">
      <c r="A68" s="31" t="s">
        <v>70</v>
      </c>
      <c r="B68" s="38">
        <v>85</v>
      </c>
      <c r="C68" s="38">
        <v>3316</v>
      </c>
      <c r="D68" s="38">
        <v>8949</v>
      </c>
      <c r="E68" s="38">
        <v>1982</v>
      </c>
      <c r="F68" s="38">
        <v>14247</v>
      </c>
      <c r="G68" s="38">
        <v>1223</v>
      </c>
      <c r="H68" s="38">
        <v>5049</v>
      </c>
      <c r="I68" s="38">
        <v>37</v>
      </c>
      <c r="J68" s="38">
        <v>6309</v>
      </c>
      <c r="K68" s="38">
        <v>1012</v>
      </c>
      <c r="L68" s="38">
        <v>7321</v>
      </c>
      <c r="M68" s="38">
        <v>10044</v>
      </c>
      <c r="N68" s="38" t="s">
        <v>95</v>
      </c>
      <c r="O68" s="38">
        <v>10044</v>
      </c>
      <c r="P68" s="38">
        <v>31697</v>
      </c>
      <c r="Q68" s="38">
        <v>36884.747301670926</v>
      </c>
      <c r="R68" s="38">
        <v>0.23044755954217799</v>
      </c>
      <c r="S68" s="38">
        <v>8.9901659699042611</v>
      </c>
      <c r="T68" s="38">
        <v>24.262061298152364</v>
      </c>
      <c r="U68" s="38">
        <v>5.3734948589717266</v>
      </c>
      <c r="V68" s="38">
        <v>38.625722127028354</v>
      </c>
      <c r="W68" s="38">
        <v>3.3157337096480433</v>
      </c>
      <c r="X68" s="38">
        <v>13.688585036805373</v>
      </c>
      <c r="Y68" s="38">
        <v>0.10031246709483042</v>
      </c>
      <c r="Z68" s="38">
        <v>17.104631213548245</v>
      </c>
      <c r="AA68" s="38">
        <v>2.743681532431578</v>
      </c>
      <c r="AB68" s="38">
        <v>19.848312745979825</v>
      </c>
      <c r="AC68" s="38">
        <v>27.23076809460748</v>
      </c>
      <c r="AD68" s="38">
        <v>0</v>
      </c>
      <c r="AE68" s="38">
        <v>27.23076809460748</v>
      </c>
      <c r="AF68" s="38">
        <v>85.935250527157834</v>
      </c>
      <c r="AG68" s="35"/>
    </row>
    <row r="69" spans="1:33">
      <c r="A69" s="31" t="s">
        <v>71</v>
      </c>
      <c r="B69" s="38">
        <v>11</v>
      </c>
      <c r="C69" s="38">
        <v>1328</v>
      </c>
      <c r="D69" s="38">
        <v>4275</v>
      </c>
      <c r="E69" s="38">
        <v>397</v>
      </c>
      <c r="F69" s="38">
        <v>6000</v>
      </c>
      <c r="G69" s="38">
        <v>255</v>
      </c>
      <c r="H69" s="38">
        <v>2685</v>
      </c>
      <c r="I69" s="38">
        <v>101</v>
      </c>
      <c r="J69" s="38">
        <v>3041</v>
      </c>
      <c r="K69" s="38">
        <v>1016</v>
      </c>
      <c r="L69" s="38">
        <v>4057</v>
      </c>
      <c r="M69" s="38">
        <v>6611</v>
      </c>
      <c r="N69" s="38" t="s">
        <v>95</v>
      </c>
      <c r="O69" s="38">
        <v>6611</v>
      </c>
      <c r="P69" s="38">
        <v>16679</v>
      </c>
      <c r="Q69" s="38">
        <v>19756.158391191104</v>
      </c>
      <c r="R69" s="38">
        <v>5.5678840907170957E-2</v>
      </c>
      <c r="S69" s="38">
        <v>6.7219546113384574</v>
      </c>
      <c r="T69" s="38">
        <v>21.638822261650532</v>
      </c>
      <c r="U69" s="38">
        <v>2.0094999854678974</v>
      </c>
      <c r="V69" s="38">
        <v>30.370276858456887</v>
      </c>
      <c r="W69" s="38">
        <v>1.2907367664844176</v>
      </c>
      <c r="X69" s="38">
        <v>13.590698894159456</v>
      </c>
      <c r="Y69" s="38">
        <v>0.5112329937840242</v>
      </c>
      <c r="Z69" s="38">
        <v>15.392668654427899</v>
      </c>
      <c r="AA69" s="38">
        <v>5.1427002146986993</v>
      </c>
      <c r="AB69" s="38">
        <v>20.535368869126597</v>
      </c>
      <c r="AC69" s="38">
        <v>33.462983385209746</v>
      </c>
      <c r="AD69" s="38">
        <v>0</v>
      </c>
      <c r="AE69" s="38">
        <v>33.462983385209746</v>
      </c>
      <c r="AF69" s="38">
        <v>84.424307953700406</v>
      </c>
      <c r="AG69" s="35"/>
    </row>
    <row r="71" spans="1:33">
      <c r="A71" s="26" t="s">
        <v>139</v>
      </c>
    </row>
    <row r="73" spans="1:33">
      <c r="A73" s="27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B59:B60"/>
    <mergeCell ref="K59:K60"/>
    <mergeCell ref="S59:V59"/>
    <mergeCell ref="W59:Z59"/>
    <mergeCell ref="AB59:AB60"/>
    <mergeCell ref="AC59:AE59"/>
    <mergeCell ref="AF59:AF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B8:B9"/>
    <mergeCell ref="K8:K9"/>
    <mergeCell ref="AF8:AF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2" customWidth="1"/>
    <col min="2" max="2" width="13.42578125" style="22" customWidth="1"/>
    <col min="3" max="3" width="11.42578125" style="22"/>
    <col min="4" max="4" width="12.5703125" style="22" customWidth="1"/>
    <col min="5" max="5" width="11.42578125" style="22"/>
    <col min="6" max="6" width="14.140625" style="22" customWidth="1"/>
    <col min="7" max="7" width="11.42578125" style="22"/>
    <col min="8" max="8" width="14" style="22" customWidth="1"/>
    <col min="9" max="10" width="11.42578125" style="22"/>
    <col min="11" max="11" width="14.7109375" style="22" customWidth="1"/>
    <col min="12" max="17" width="11.42578125" style="22"/>
    <col min="18" max="18" width="13.7109375" style="22" customWidth="1"/>
    <col min="19" max="19" width="11.42578125" style="22"/>
    <col min="20" max="20" width="12.28515625" style="22" customWidth="1"/>
    <col min="21" max="23" width="11.42578125" style="22"/>
    <col min="24" max="24" width="12.140625" style="22" customWidth="1"/>
    <col min="25" max="26" width="11.42578125" style="22"/>
    <col min="27" max="27" width="14.140625" style="22" customWidth="1"/>
    <col min="28" max="32" width="11.42578125" style="22"/>
    <col min="33" max="33" width="11.42578125" style="32"/>
    <col min="34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F6" s="72" t="s">
        <v>98</v>
      </c>
      <c r="AG6" s="70"/>
    </row>
    <row r="7" spans="1:37" ht="16.5" thickBot="1">
      <c r="A7" s="75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 t="s">
        <v>72</v>
      </c>
      <c r="R7" s="74" t="s">
        <v>90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33"/>
    </row>
    <row r="8" spans="1:37" ht="16.5" thickBot="1">
      <c r="A8" s="75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 t="s">
        <v>8</v>
      </c>
      <c r="Q8" s="74"/>
      <c r="R8" s="74" t="s">
        <v>93</v>
      </c>
      <c r="S8" s="74" t="s">
        <v>3</v>
      </c>
      <c r="T8" s="74"/>
      <c r="U8" s="74"/>
      <c r="V8" s="74"/>
      <c r="W8" s="74" t="s">
        <v>4</v>
      </c>
      <c r="X8" s="74"/>
      <c r="Y8" s="74"/>
      <c r="Z8" s="74"/>
      <c r="AA8" s="74" t="s">
        <v>94</v>
      </c>
      <c r="AB8" s="74" t="s">
        <v>6</v>
      </c>
      <c r="AC8" s="74" t="s">
        <v>7</v>
      </c>
      <c r="AD8" s="74"/>
      <c r="AE8" s="74"/>
      <c r="AF8" s="74" t="s">
        <v>8</v>
      </c>
      <c r="AG8" s="34"/>
    </row>
    <row r="9" spans="1:37" ht="36" customHeight="1" thickBot="1">
      <c r="A9" s="75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12</v>
      </c>
      <c r="O9" s="71" t="s">
        <v>13</v>
      </c>
      <c r="P9" s="74"/>
      <c r="Q9" s="74"/>
      <c r="R9" s="74"/>
      <c r="S9" s="71" t="s">
        <v>10</v>
      </c>
      <c r="T9" s="71" t="s">
        <v>11</v>
      </c>
      <c r="U9" s="71" t="s">
        <v>12</v>
      </c>
      <c r="V9" s="71" t="s">
        <v>13</v>
      </c>
      <c r="W9" s="71" t="s">
        <v>10</v>
      </c>
      <c r="X9" s="71" t="s">
        <v>11</v>
      </c>
      <c r="Y9" s="71" t="s">
        <v>12</v>
      </c>
      <c r="Z9" s="71" t="s">
        <v>13</v>
      </c>
      <c r="AA9" s="74"/>
      <c r="AB9" s="74"/>
      <c r="AC9" s="71" t="s">
        <v>10</v>
      </c>
      <c r="AD9" s="71" t="s">
        <v>12</v>
      </c>
      <c r="AE9" s="71" t="s">
        <v>13</v>
      </c>
      <c r="AF9" s="74"/>
      <c r="AG9" s="34"/>
    </row>
    <row r="10" spans="1:37">
      <c r="A10" s="28" t="s">
        <v>15</v>
      </c>
      <c r="B10" s="29">
        <v>1002</v>
      </c>
      <c r="C10" s="29">
        <v>24232</v>
      </c>
      <c r="D10" s="29">
        <v>76795</v>
      </c>
      <c r="E10" s="29">
        <v>26791</v>
      </c>
      <c r="F10" s="29">
        <v>127818</v>
      </c>
      <c r="G10" s="29">
        <v>1342</v>
      </c>
      <c r="H10" s="29">
        <v>41888</v>
      </c>
      <c r="I10" s="29">
        <v>2582</v>
      </c>
      <c r="J10" s="29">
        <v>45812</v>
      </c>
      <c r="K10" s="29">
        <v>12695</v>
      </c>
      <c r="L10" s="29">
        <v>58507</v>
      </c>
      <c r="M10" s="29">
        <v>108644</v>
      </c>
      <c r="N10" s="29">
        <v>503</v>
      </c>
      <c r="O10" s="29">
        <v>109147</v>
      </c>
      <c r="P10" s="29">
        <v>296474</v>
      </c>
      <c r="Q10" s="29">
        <v>351759.56291534746</v>
      </c>
      <c r="R10" s="30">
        <v>0.28485366302355108</v>
      </c>
      <c r="S10" s="30">
        <v>6.8887963696473946</v>
      </c>
      <c r="T10" s="30">
        <v>21.831673704484636</v>
      </c>
      <c r="U10" s="30">
        <v>7.6162819222195184</v>
      </c>
      <c r="V10" s="30">
        <v>36.336751996351552</v>
      </c>
      <c r="W10" s="30">
        <v>0.38151059458842868</v>
      </c>
      <c r="X10" s="30">
        <v>11.908133968792923</v>
      </c>
      <c r="Y10" s="30">
        <v>0.73402410970739407</v>
      </c>
      <c r="Z10" s="30">
        <v>13.023668673088745</v>
      </c>
      <c r="AA10" s="30">
        <v>3.6089992535768274</v>
      </c>
      <c r="AB10" s="30">
        <v>16.632667926665572</v>
      </c>
      <c r="AC10" s="30">
        <v>30.885869626278126</v>
      </c>
      <c r="AD10" s="30">
        <v>0.14299540169745129</v>
      </c>
      <c r="AE10" s="30">
        <v>31.028865027975577</v>
      </c>
      <c r="AF10" s="30">
        <v>84.283138614016252</v>
      </c>
      <c r="AG10" s="35"/>
    </row>
    <row r="11" spans="1:37">
      <c r="A11" s="31" t="s">
        <v>16</v>
      </c>
      <c r="B11" s="38">
        <v>5</v>
      </c>
      <c r="C11" s="38">
        <v>649</v>
      </c>
      <c r="D11" s="38">
        <v>981</v>
      </c>
      <c r="E11" s="38" t="s">
        <v>95</v>
      </c>
      <c r="F11" s="38">
        <v>1630</v>
      </c>
      <c r="G11" s="38" t="s">
        <v>95</v>
      </c>
      <c r="H11" s="38" t="s">
        <v>95</v>
      </c>
      <c r="I11" s="38" t="s">
        <v>95</v>
      </c>
      <c r="J11" s="38" t="s">
        <v>95</v>
      </c>
      <c r="K11" s="38">
        <v>587</v>
      </c>
      <c r="L11" s="38">
        <v>587</v>
      </c>
      <c r="M11" s="38">
        <v>2195</v>
      </c>
      <c r="N11" s="38" t="s">
        <v>95</v>
      </c>
      <c r="O11" s="38">
        <v>2195</v>
      </c>
      <c r="P11" s="38">
        <v>4417</v>
      </c>
      <c r="Q11" s="38">
        <v>5607.76611354131</v>
      </c>
      <c r="R11" s="38">
        <v>8.9162063801596289E-2</v>
      </c>
      <c r="S11" s="38">
        <v>11.5732358814472</v>
      </c>
      <c r="T11" s="38">
        <v>17.493596917873194</v>
      </c>
      <c r="U11" s="38">
        <v>0</v>
      </c>
      <c r="V11" s="38">
        <v>29.066832799320395</v>
      </c>
      <c r="W11" s="38">
        <v>0</v>
      </c>
      <c r="X11" s="38">
        <v>0</v>
      </c>
      <c r="Y11" s="38">
        <v>0</v>
      </c>
      <c r="Z11" s="38">
        <v>0</v>
      </c>
      <c r="AA11" s="38">
        <v>10.467626290307406</v>
      </c>
      <c r="AB11" s="38">
        <v>10.467626290307406</v>
      </c>
      <c r="AC11" s="38">
        <v>39.142146008900774</v>
      </c>
      <c r="AD11" s="38">
        <v>0</v>
      </c>
      <c r="AE11" s="38">
        <v>39.142146008900774</v>
      </c>
      <c r="AF11" s="38">
        <v>78.765767162330164</v>
      </c>
      <c r="AG11" s="35"/>
    </row>
    <row r="12" spans="1:37">
      <c r="A12" s="31" t="s">
        <v>17</v>
      </c>
      <c r="B12" s="38">
        <v>5</v>
      </c>
      <c r="C12" s="38" t="s">
        <v>95</v>
      </c>
      <c r="D12" s="38">
        <v>2397</v>
      </c>
      <c r="E12" s="38">
        <v>241</v>
      </c>
      <c r="F12" s="38">
        <v>2638</v>
      </c>
      <c r="G12" s="38" t="s">
        <v>95</v>
      </c>
      <c r="H12" s="38">
        <v>1261</v>
      </c>
      <c r="I12" s="38" t="s">
        <v>95</v>
      </c>
      <c r="J12" s="38">
        <v>1261</v>
      </c>
      <c r="K12" s="38">
        <v>234</v>
      </c>
      <c r="L12" s="38">
        <v>1495</v>
      </c>
      <c r="M12" s="38">
        <v>1477</v>
      </c>
      <c r="N12" s="38" t="s">
        <v>95</v>
      </c>
      <c r="O12" s="38">
        <v>1477</v>
      </c>
      <c r="P12" s="38">
        <v>5615</v>
      </c>
      <c r="Q12" s="38">
        <v>6340.0257588778695</v>
      </c>
      <c r="R12" s="38">
        <v>7.8864032894480823E-2</v>
      </c>
      <c r="S12" s="38">
        <v>0</v>
      </c>
      <c r="T12" s="38">
        <v>37.8074173696141</v>
      </c>
      <c r="U12" s="38">
        <v>3.8012463855139753</v>
      </c>
      <c r="V12" s="38">
        <v>41.608663755128077</v>
      </c>
      <c r="W12" s="38">
        <v>0</v>
      </c>
      <c r="X12" s="38">
        <v>19.88950909598806</v>
      </c>
      <c r="Y12" s="38">
        <v>0</v>
      </c>
      <c r="Z12" s="38">
        <v>19.88950909598806</v>
      </c>
      <c r="AA12" s="38">
        <v>3.6908367394617021</v>
      </c>
      <c r="AB12" s="38">
        <v>23.580345835449766</v>
      </c>
      <c r="AC12" s="38">
        <v>23.296435317029633</v>
      </c>
      <c r="AD12" s="38">
        <v>0</v>
      </c>
      <c r="AE12" s="38">
        <v>23.296435317029633</v>
      </c>
      <c r="AF12" s="38">
        <v>88.564308940501959</v>
      </c>
      <c r="AG12" s="35"/>
    </row>
    <row r="13" spans="1:37">
      <c r="A13" s="31" t="s">
        <v>18</v>
      </c>
      <c r="B13" s="38">
        <v>22</v>
      </c>
      <c r="C13" s="38">
        <v>733</v>
      </c>
      <c r="D13" s="38">
        <v>1912</v>
      </c>
      <c r="E13" s="38">
        <v>607</v>
      </c>
      <c r="F13" s="38">
        <v>3252</v>
      </c>
      <c r="G13" s="38" t="s">
        <v>95</v>
      </c>
      <c r="H13" s="38">
        <v>1303</v>
      </c>
      <c r="I13" s="38" t="s">
        <v>95</v>
      </c>
      <c r="J13" s="38">
        <v>1303</v>
      </c>
      <c r="K13" s="38">
        <v>452</v>
      </c>
      <c r="L13" s="38">
        <v>1755</v>
      </c>
      <c r="M13" s="38">
        <v>4708</v>
      </c>
      <c r="N13" s="38" t="s">
        <v>95</v>
      </c>
      <c r="O13" s="38">
        <v>4708</v>
      </c>
      <c r="P13" s="38">
        <v>9737</v>
      </c>
      <c r="Q13" s="38">
        <v>11294.22809377424</v>
      </c>
      <c r="R13" s="38">
        <v>0.1947897617910439</v>
      </c>
      <c r="S13" s="38">
        <v>6.4900406996743261</v>
      </c>
      <c r="T13" s="38">
        <v>16.929001115657996</v>
      </c>
      <c r="U13" s="38">
        <v>5.3744266094165294</v>
      </c>
      <c r="V13" s="38">
        <v>28.793468424748852</v>
      </c>
      <c r="W13" s="38">
        <v>0</v>
      </c>
      <c r="X13" s="38">
        <v>11.536866346078645</v>
      </c>
      <c r="Y13" s="38">
        <v>0</v>
      </c>
      <c r="Z13" s="38">
        <v>11.536866346078645</v>
      </c>
      <c r="AA13" s="38">
        <v>4.0020441967978106</v>
      </c>
      <c r="AB13" s="38">
        <v>15.538910542876456</v>
      </c>
      <c r="AC13" s="38">
        <v>41.685009023283392</v>
      </c>
      <c r="AD13" s="38">
        <v>0</v>
      </c>
      <c r="AE13" s="38">
        <v>41.685009023283392</v>
      </c>
      <c r="AF13" s="38">
        <v>86.212177752699745</v>
      </c>
      <c r="AG13" s="35"/>
    </row>
    <row r="14" spans="1:37">
      <c r="A14" s="31" t="s">
        <v>19</v>
      </c>
      <c r="B14" s="38" t="s">
        <v>95</v>
      </c>
      <c r="C14" s="38">
        <v>682</v>
      </c>
      <c r="D14" s="38">
        <v>877</v>
      </c>
      <c r="E14" s="38">
        <v>118</v>
      </c>
      <c r="F14" s="38">
        <v>1677</v>
      </c>
      <c r="G14" s="38" t="s">
        <v>95</v>
      </c>
      <c r="H14" s="38" t="s">
        <v>95</v>
      </c>
      <c r="I14" s="38" t="s">
        <v>95</v>
      </c>
      <c r="J14" s="38" t="s">
        <v>95</v>
      </c>
      <c r="K14" s="38">
        <v>0</v>
      </c>
      <c r="L14" s="38">
        <v>0</v>
      </c>
      <c r="M14" s="38">
        <v>1867</v>
      </c>
      <c r="N14" s="38" t="s">
        <v>95</v>
      </c>
      <c r="O14" s="38">
        <v>1867</v>
      </c>
      <c r="P14" s="38">
        <v>3544</v>
      </c>
      <c r="Q14" s="38">
        <v>4223.23000142617</v>
      </c>
      <c r="R14" s="38">
        <v>0</v>
      </c>
      <c r="S14" s="38">
        <v>16.148777115375932</v>
      </c>
      <c r="T14" s="38">
        <v>20.7660960853148</v>
      </c>
      <c r="U14" s="38">
        <v>2.794069940783519</v>
      </c>
      <c r="V14" s="38">
        <v>39.708943141474251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44.207869317312117</v>
      </c>
      <c r="AD14" s="38">
        <v>0</v>
      </c>
      <c r="AE14" s="38">
        <v>44.207869317312117</v>
      </c>
      <c r="AF14" s="38">
        <v>83.916812458786367</v>
      </c>
      <c r="AG14" s="35"/>
    </row>
    <row r="15" spans="1:37">
      <c r="A15" s="31" t="s">
        <v>20</v>
      </c>
      <c r="B15" s="38" t="s">
        <v>95</v>
      </c>
      <c r="C15" s="38" t="s">
        <v>95</v>
      </c>
      <c r="D15" s="38">
        <v>98</v>
      </c>
      <c r="E15" s="38">
        <v>376</v>
      </c>
      <c r="F15" s="38">
        <v>474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1086</v>
      </c>
      <c r="L15" s="38">
        <v>1086</v>
      </c>
      <c r="M15" s="38">
        <v>2943</v>
      </c>
      <c r="N15" s="38" t="s">
        <v>95</v>
      </c>
      <c r="O15" s="38">
        <v>2943</v>
      </c>
      <c r="P15" s="38">
        <v>4503</v>
      </c>
      <c r="Q15" s="38">
        <v>5642.2898951580701</v>
      </c>
      <c r="R15" s="38">
        <v>0</v>
      </c>
      <c r="S15" s="38">
        <v>0</v>
      </c>
      <c r="T15" s="38">
        <v>1.7368834608108081</v>
      </c>
      <c r="U15" s="38">
        <v>6.6639610333149371</v>
      </c>
      <c r="V15" s="38">
        <v>8.4008444941257459</v>
      </c>
      <c r="W15" s="38">
        <v>0</v>
      </c>
      <c r="X15" s="38">
        <v>0</v>
      </c>
      <c r="Y15" s="38">
        <v>0</v>
      </c>
      <c r="Z15" s="38">
        <v>0</v>
      </c>
      <c r="AA15" s="38">
        <v>19.247504473883037</v>
      </c>
      <c r="AB15" s="38">
        <v>19.247504473883037</v>
      </c>
      <c r="AC15" s="38">
        <v>52.159673726185794</v>
      </c>
      <c r="AD15" s="38">
        <v>0</v>
      </c>
      <c r="AE15" s="38">
        <v>52.159673726185794</v>
      </c>
      <c r="AF15" s="38">
        <v>79.808022694194577</v>
      </c>
      <c r="AG15" s="35"/>
    </row>
    <row r="16" spans="1:37">
      <c r="A16" s="31" t="s">
        <v>21</v>
      </c>
      <c r="B16" s="38" t="s">
        <v>95</v>
      </c>
      <c r="C16" s="38">
        <v>99</v>
      </c>
      <c r="D16" s="38" t="s">
        <v>95</v>
      </c>
      <c r="E16" s="38" t="s">
        <v>95</v>
      </c>
      <c r="F16" s="38">
        <v>99</v>
      </c>
      <c r="G16" s="38" t="s">
        <v>95</v>
      </c>
      <c r="H16" s="38" t="s">
        <v>95</v>
      </c>
      <c r="I16" s="38" t="s">
        <v>95</v>
      </c>
      <c r="J16" s="38" t="s">
        <v>95</v>
      </c>
      <c r="K16" s="38">
        <v>0</v>
      </c>
      <c r="L16" s="38">
        <v>0</v>
      </c>
      <c r="M16" s="38">
        <v>272</v>
      </c>
      <c r="N16" s="38" t="s">
        <v>95</v>
      </c>
      <c r="O16" s="38">
        <v>272</v>
      </c>
      <c r="P16" s="38">
        <v>371</v>
      </c>
      <c r="Q16" s="38">
        <v>396.419710587336</v>
      </c>
      <c r="R16" s="38">
        <v>0</v>
      </c>
      <c r="S16" s="38">
        <v>24.973531173140071</v>
      </c>
      <c r="T16" s="38">
        <v>0</v>
      </c>
      <c r="U16" s="38">
        <v>0</v>
      </c>
      <c r="V16" s="38">
        <v>24.973531173140071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68.614146253475752</v>
      </c>
      <c r="AD16" s="38">
        <v>0</v>
      </c>
      <c r="AE16" s="38">
        <v>68.614146253475752</v>
      </c>
      <c r="AF16" s="38">
        <v>93.587677426615812</v>
      </c>
      <c r="AG16" s="35"/>
    </row>
    <row r="17" spans="1:33">
      <c r="A17" s="31" t="s">
        <v>22</v>
      </c>
      <c r="B17" s="38" t="s">
        <v>95</v>
      </c>
      <c r="C17" s="38">
        <v>1230</v>
      </c>
      <c r="D17" s="38">
        <v>8511</v>
      </c>
      <c r="E17" s="38">
        <v>3992</v>
      </c>
      <c r="F17" s="38">
        <v>13733</v>
      </c>
      <c r="G17" s="38" t="s">
        <v>95</v>
      </c>
      <c r="H17" s="38">
        <v>4048</v>
      </c>
      <c r="I17" s="38">
        <v>163</v>
      </c>
      <c r="J17" s="38">
        <v>4211</v>
      </c>
      <c r="K17" s="38">
        <v>925</v>
      </c>
      <c r="L17" s="38">
        <v>5136</v>
      </c>
      <c r="M17" s="38">
        <v>4751</v>
      </c>
      <c r="N17" s="38" t="s">
        <v>95</v>
      </c>
      <c r="O17" s="38">
        <v>4751</v>
      </c>
      <c r="P17" s="38">
        <v>23620</v>
      </c>
      <c r="Q17" s="38">
        <v>28242.068540712222</v>
      </c>
      <c r="R17" s="38">
        <v>0</v>
      </c>
      <c r="S17" s="38">
        <v>4.35520506660799</v>
      </c>
      <c r="T17" s="38">
        <v>30.135894570650898</v>
      </c>
      <c r="U17" s="38">
        <v>14.134941972275689</v>
      </c>
      <c r="V17" s="38">
        <v>48.626041609534575</v>
      </c>
      <c r="W17" s="38">
        <v>0</v>
      </c>
      <c r="X17" s="38">
        <v>14.33322773140581</v>
      </c>
      <c r="Y17" s="38">
        <v>0.5771531917537418</v>
      </c>
      <c r="Z17" s="38">
        <v>14.910380923159551</v>
      </c>
      <c r="AA17" s="38">
        <v>3.2752558427743015</v>
      </c>
      <c r="AB17" s="38">
        <v>18.185636765933854</v>
      </c>
      <c r="AC17" s="38">
        <v>16.82242217191428</v>
      </c>
      <c r="AD17" s="38">
        <v>0</v>
      </c>
      <c r="AE17" s="38">
        <v>16.82242217191428</v>
      </c>
      <c r="AF17" s="38">
        <v>83.634100547382715</v>
      </c>
      <c r="AG17" s="35"/>
    </row>
    <row r="18" spans="1:33">
      <c r="A18" s="31" t="s">
        <v>23</v>
      </c>
      <c r="B18" s="38">
        <v>19</v>
      </c>
      <c r="C18" s="38">
        <v>425</v>
      </c>
      <c r="D18" s="38">
        <v>296</v>
      </c>
      <c r="E18" s="38" t="s">
        <v>95</v>
      </c>
      <c r="F18" s="38">
        <v>721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165</v>
      </c>
      <c r="L18" s="38">
        <v>165</v>
      </c>
      <c r="M18" s="38">
        <v>971</v>
      </c>
      <c r="N18" s="38" t="s">
        <v>95</v>
      </c>
      <c r="O18" s="38">
        <v>971</v>
      </c>
      <c r="P18" s="38">
        <v>1876</v>
      </c>
      <c r="Q18" s="38">
        <v>2328.3974000550088</v>
      </c>
      <c r="R18" s="38">
        <v>0.81601190585211625</v>
      </c>
      <c r="S18" s="38">
        <v>18.252897894060496</v>
      </c>
      <c r="T18" s="38">
        <v>12.712606533275073</v>
      </c>
      <c r="U18" s="38">
        <v>0</v>
      </c>
      <c r="V18" s="38">
        <v>30.965504427335567</v>
      </c>
      <c r="W18" s="38">
        <v>0</v>
      </c>
      <c r="X18" s="38">
        <v>0</v>
      </c>
      <c r="Y18" s="38">
        <v>0</v>
      </c>
      <c r="Z18" s="38">
        <v>0</v>
      </c>
      <c r="AA18" s="38">
        <v>7.0864191823999567</v>
      </c>
      <c r="AB18" s="38">
        <v>7.0864191823999567</v>
      </c>
      <c r="AC18" s="38">
        <v>41.702503188547624</v>
      </c>
      <c r="AD18" s="38">
        <v>0</v>
      </c>
      <c r="AE18" s="38">
        <v>41.702503188547624</v>
      </c>
      <c r="AF18" s="38">
        <v>80.57043870413527</v>
      </c>
      <c r="AG18" s="35"/>
    </row>
    <row r="19" spans="1:33">
      <c r="A19" s="31" t="s">
        <v>24</v>
      </c>
      <c r="B19" s="38">
        <v>15</v>
      </c>
      <c r="C19" s="38" t="s">
        <v>95</v>
      </c>
      <c r="D19" s="38">
        <v>1366</v>
      </c>
      <c r="E19" s="38">
        <v>85</v>
      </c>
      <c r="F19" s="38">
        <v>1451</v>
      </c>
      <c r="G19" s="38" t="s">
        <v>95</v>
      </c>
      <c r="H19" s="38" t="s">
        <v>95</v>
      </c>
      <c r="I19" s="38" t="s">
        <v>95</v>
      </c>
      <c r="J19" s="38" t="s">
        <v>95</v>
      </c>
      <c r="K19" s="38">
        <v>0</v>
      </c>
      <c r="L19" s="38">
        <v>0</v>
      </c>
      <c r="M19" s="38">
        <v>3531</v>
      </c>
      <c r="N19" s="38" t="s">
        <v>95</v>
      </c>
      <c r="O19" s="38">
        <v>3531</v>
      </c>
      <c r="P19" s="38">
        <v>4997</v>
      </c>
      <c r="Q19" s="38">
        <v>5608.08427538264</v>
      </c>
      <c r="R19" s="38">
        <v>0.26747101618719077</v>
      </c>
      <c r="S19" s="38">
        <v>0</v>
      </c>
      <c r="T19" s="38">
        <v>24.357693874113505</v>
      </c>
      <c r="U19" s="38">
        <v>1.5156690917274143</v>
      </c>
      <c r="V19" s="38">
        <v>25.873362965840919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62.962677210464705</v>
      </c>
      <c r="AD19" s="38">
        <v>0</v>
      </c>
      <c r="AE19" s="38">
        <v>62.962677210464705</v>
      </c>
      <c r="AF19" s="38">
        <v>89.103511192492817</v>
      </c>
      <c r="AG19" s="35"/>
    </row>
    <row r="20" spans="1:33">
      <c r="A20" s="31" t="s">
        <v>25</v>
      </c>
      <c r="B20" s="38" t="s">
        <v>95</v>
      </c>
      <c r="C20" s="38" t="s">
        <v>95</v>
      </c>
      <c r="D20" s="38">
        <v>315</v>
      </c>
      <c r="E20" s="38" t="s">
        <v>95</v>
      </c>
      <c r="F20" s="38">
        <v>315</v>
      </c>
      <c r="G20" s="38" t="s">
        <v>95</v>
      </c>
      <c r="H20" s="38" t="s">
        <v>95</v>
      </c>
      <c r="I20" s="38" t="s">
        <v>95</v>
      </c>
      <c r="J20" s="38" t="s">
        <v>95</v>
      </c>
      <c r="K20" s="38">
        <v>0</v>
      </c>
      <c r="L20" s="38">
        <v>0</v>
      </c>
      <c r="M20" s="38">
        <v>433</v>
      </c>
      <c r="N20" s="38" t="s">
        <v>95</v>
      </c>
      <c r="O20" s="38">
        <v>433</v>
      </c>
      <c r="P20" s="38">
        <v>748</v>
      </c>
      <c r="Q20" s="38">
        <v>730.47578692743195</v>
      </c>
      <c r="R20" s="38">
        <v>0</v>
      </c>
      <c r="S20" s="38">
        <v>0</v>
      </c>
      <c r="T20" s="38">
        <v>43.122579233593846</v>
      </c>
      <c r="U20" s="38">
        <v>0</v>
      </c>
      <c r="V20" s="38">
        <v>43.122579233593846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59.276434311575031</v>
      </c>
      <c r="AD20" s="38">
        <v>0</v>
      </c>
      <c r="AE20" s="38">
        <v>59.276434311575031</v>
      </c>
      <c r="AF20" s="38">
        <v>102.39901354516888</v>
      </c>
      <c r="AG20" s="35"/>
    </row>
    <row r="21" spans="1:33">
      <c r="A21" s="31" t="s">
        <v>26</v>
      </c>
      <c r="B21" s="38" t="s">
        <v>95</v>
      </c>
      <c r="C21" s="38">
        <v>667</v>
      </c>
      <c r="D21" s="38">
        <v>996</v>
      </c>
      <c r="E21" s="38">
        <v>529</v>
      </c>
      <c r="F21" s="38">
        <v>2192</v>
      </c>
      <c r="G21" s="38" t="s">
        <v>95</v>
      </c>
      <c r="H21" s="38">
        <v>1319</v>
      </c>
      <c r="I21" s="38" t="s">
        <v>95</v>
      </c>
      <c r="J21" s="38">
        <v>1319</v>
      </c>
      <c r="K21" s="38">
        <v>0</v>
      </c>
      <c r="L21" s="38">
        <v>1319</v>
      </c>
      <c r="M21" s="38">
        <v>1540</v>
      </c>
      <c r="N21" s="38" t="s">
        <v>95</v>
      </c>
      <c r="O21" s="38">
        <v>1540</v>
      </c>
      <c r="P21" s="38">
        <v>5051</v>
      </c>
      <c r="Q21" s="38">
        <v>5238.5172235330001</v>
      </c>
      <c r="R21" s="38">
        <v>0</v>
      </c>
      <c r="S21" s="38">
        <v>12.732610613622395</v>
      </c>
      <c r="T21" s="38">
        <v>19.013013749876919</v>
      </c>
      <c r="U21" s="38">
        <v>10.098277383217763</v>
      </c>
      <c r="V21" s="38">
        <v>41.84390174671708</v>
      </c>
      <c r="W21" s="38">
        <v>0</v>
      </c>
      <c r="X21" s="38">
        <v>25.178880658722548</v>
      </c>
      <c r="Y21" s="38">
        <v>0</v>
      </c>
      <c r="Z21" s="38">
        <v>25.178880658722548</v>
      </c>
      <c r="AA21" s="38">
        <v>0</v>
      </c>
      <c r="AB21" s="38">
        <v>25.178880658722548</v>
      </c>
      <c r="AC21" s="38">
        <v>29.397631701616927</v>
      </c>
      <c r="AD21" s="38">
        <v>0</v>
      </c>
      <c r="AE21" s="38">
        <v>29.397631701616927</v>
      </c>
      <c r="AF21" s="38">
        <v>96.420414107056544</v>
      </c>
      <c r="AG21" s="35"/>
    </row>
    <row r="22" spans="1:33">
      <c r="A22" s="31" t="s">
        <v>27</v>
      </c>
      <c r="B22" s="38" t="s">
        <v>95</v>
      </c>
      <c r="C22" s="38">
        <v>579</v>
      </c>
      <c r="D22" s="38">
        <v>419</v>
      </c>
      <c r="E22" s="38">
        <v>53</v>
      </c>
      <c r="F22" s="38">
        <v>1051</v>
      </c>
      <c r="G22" s="38" t="s">
        <v>95</v>
      </c>
      <c r="H22" s="38" t="s">
        <v>95</v>
      </c>
      <c r="I22" s="38" t="s">
        <v>95</v>
      </c>
      <c r="J22" s="38" t="s">
        <v>95</v>
      </c>
      <c r="K22" s="38">
        <v>0</v>
      </c>
      <c r="L22" s="38">
        <v>0</v>
      </c>
      <c r="M22" s="38">
        <v>405</v>
      </c>
      <c r="N22" s="38" t="s">
        <v>95</v>
      </c>
      <c r="O22" s="38">
        <v>405</v>
      </c>
      <c r="P22" s="38">
        <v>1456</v>
      </c>
      <c r="Q22" s="38">
        <v>1746.7496458349101</v>
      </c>
      <c r="R22" s="38">
        <v>0</v>
      </c>
      <c r="S22" s="38">
        <v>33.147280228773141</v>
      </c>
      <c r="T22" s="38">
        <v>23.987410044656212</v>
      </c>
      <c r="U22" s="38">
        <v>3.0342069984887332</v>
      </c>
      <c r="V22" s="38">
        <v>60.168897271918084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23.185921403545979</v>
      </c>
      <c r="AD22" s="38">
        <v>0</v>
      </c>
      <c r="AE22" s="38">
        <v>23.185921403545979</v>
      </c>
      <c r="AF22" s="38">
        <v>83.35481867546406</v>
      </c>
      <c r="AG22" s="35"/>
    </row>
    <row r="23" spans="1:33">
      <c r="A23" s="31" t="s">
        <v>28</v>
      </c>
      <c r="B23" s="38" t="s">
        <v>95</v>
      </c>
      <c r="C23" s="38">
        <v>503</v>
      </c>
      <c r="D23" s="38" t="s">
        <v>95</v>
      </c>
      <c r="E23" s="38" t="s">
        <v>95</v>
      </c>
      <c r="F23" s="38">
        <v>503</v>
      </c>
      <c r="G23" s="38" t="s">
        <v>95</v>
      </c>
      <c r="H23" s="38" t="s">
        <v>95</v>
      </c>
      <c r="I23" s="38" t="s">
        <v>95</v>
      </c>
      <c r="J23" s="38" t="s">
        <v>95</v>
      </c>
      <c r="K23" s="38">
        <v>0</v>
      </c>
      <c r="L23" s="38">
        <v>0</v>
      </c>
      <c r="M23" s="38">
        <v>1186</v>
      </c>
      <c r="N23" s="38" t="s">
        <v>95</v>
      </c>
      <c r="O23" s="38">
        <v>1186</v>
      </c>
      <c r="P23" s="38">
        <v>1689</v>
      </c>
      <c r="Q23" s="38">
        <v>1744.2623898134859</v>
      </c>
      <c r="R23" s="38">
        <v>0</v>
      </c>
      <c r="S23" s="38">
        <v>28.837404448867684</v>
      </c>
      <c r="T23" s="38">
        <v>0</v>
      </c>
      <c r="U23" s="38">
        <v>0</v>
      </c>
      <c r="V23" s="38">
        <v>28.837404448867684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67.994357209457405</v>
      </c>
      <c r="AD23" s="38">
        <v>0</v>
      </c>
      <c r="AE23" s="38">
        <v>67.994357209457405</v>
      </c>
      <c r="AF23" s="38">
        <v>96.831761658325092</v>
      </c>
      <c r="AG23" s="35"/>
    </row>
    <row r="24" spans="1:33">
      <c r="A24" s="31" t="s">
        <v>29</v>
      </c>
      <c r="B24" s="38">
        <v>125</v>
      </c>
      <c r="C24" s="38" t="s">
        <v>95</v>
      </c>
      <c r="D24" s="38">
        <v>1112</v>
      </c>
      <c r="E24" s="38">
        <v>339</v>
      </c>
      <c r="F24" s="38">
        <v>1451</v>
      </c>
      <c r="G24" s="38" t="s">
        <v>95</v>
      </c>
      <c r="H24" s="38">
        <v>1428</v>
      </c>
      <c r="I24" s="38" t="s">
        <v>95</v>
      </c>
      <c r="J24" s="38">
        <v>1428</v>
      </c>
      <c r="K24" s="38">
        <v>1713</v>
      </c>
      <c r="L24" s="38">
        <v>3141</v>
      </c>
      <c r="M24" s="38">
        <v>4037</v>
      </c>
      <c r="N24" s="38" t="s">
        <v>95</v>
      </c>
      <c r="O24" s="38">
        <v>4037</v>
      </c>
      <c r="P24" s="38">
        <v>8754</v>
      </c>
      <c r="Q24" s="38">
        <v>10809.25214283151</v>
      </c>
      <c r="R24" s="38">
        <v>1.1564167284495961</v>
      </c>
      <c r="S24" s="38">
        <v>0</v>
      </c>
      <c r="T24" s="38">
        <v>10.287483216287606</v>
      </c>
      <c r="U24" s="38">
        <v>3.1362021675553042</v>
      </c>
      <c r="V24" s="38">
        <v>13.42368538384291</v>
      </c>
      <c r="W24" s="38">
        <v>0</v>
      </c>
      <c r="X24" s="38">
        <v>13.210904705808185</v>
      </c>
      <c r="Y24" s="38">
        <v>0</v>
      </c>
      <c r="Z24" s="38">
        <v>13.210904705808185</v>
      </c>
      <c r="AA24" s="38">
        <v>15.847534846673263</v>
      </c>
      <c r="AB24" s="38">
        <v>29.058439552481449</v>
      </c>
      <c r="AC24" s="38">
        <v>37.347634662008154</v>
      </c>
      <c r="AD24" s="38">
        <v>0</v>
      </c>
      <c r="AE24" s="38">
        <v>37.347634662008154</v>
      </c>
      <c r="AF24" s="38">
        <v>80.9861763267821</v>
      </c>
      <c r="AG24" s="35"/>
    </row>
    <row r="25" spans="1:33">
      <c r="A25" s="31" t="s">
        <v>30</v>
      </c>
      <c r="B25" s="38">
        <v>15</v>
      </c>
      <c r="C25" s="38">
        <v>1653</v>
      </c>
      <c r="D25" s="38">
        <v>1916</v>
      </c>
      <c r="E25" s="38">
        <v>663</v>
      </c>
      <c r="F25" s="38">
        <v>4232</v>
      </c>
      <c r="G25" s="38" t="s">
        <v>95</v>
      </c>
      <c r="H25" s="38">
        <v>1127</v>
      </c>
      <c r="I25" s="38" t="s">
        <v>95</v>
      </c>
      <c r="J25" s="38">
        <v>1127</v>
      </c>
      <c r="K25" s="38">
        <v>0</v>
      </c>
      <c r="L25" s="38">
        <v>1127</v>
      </c>
      <c r="M25" s="38">
        <v>3946</v>
      </c>
      <c r="N25" s="38" t="s">
        <v>95</v>
      </c>
      <c r="O25" s="38">
        <v>3946</v>
      </c>
      <c r="P25" s="38">
        <v>9320</v>
      </c>
      <c r="Q25" s="38">
        <v>9988.8314587684399</v>
      </c>
      <c r="R25" s="38">
        <v>0.1501677154321453</v>
      </c>
      <c r="S25" s="38">
        <v>16.548482240622413</v>
      </c>
      <c r="T25" s="38">
        <v>19.181422851199361</v>
      </c>
      <c r="U25" s="38">
        <v>6.637413022100823</v>
      </c>
      <c r="V25" s="38">
        <v>42.367318113922593</v>
      </c>
      <c r="W25" s="38">
        <v>0</v>
      </c>
      <c r="X25" s="38">
        <v>11.282601019468517</v>
      </c>
      <c r="Y25" s="38">
        <v>0</v>
      </c>
      <c r="Z25" s="38">
        <v>11.282601019468517</v>
      </c>
      <c r="AA25" s="38">
        <v>0</v>
      </c>
      <c r="AB25" s="38">
        <v>11.282601019468517</v>
      </c>
      <c r="AC25" s="38">
        <v>39.504120339683027</v>
      </c>
      <c r="AD25" s="38">
        <v>0</v>
      </c>
      <c r="AE25" s="38">
        <v>39.504120339683027</v>
      </c>
      <c r="AF25" s="38">
        <v>93.304207188506282</v>
      </c>
      <c r="AG25" s="35"/>
    </row>
    <row r="26" spans="1:33">
      <c r="A26" s="31" t="s">
        <v>31</v>
      </c>
      <c r="B26" s="38" t="s">
        <v>95</v>
      </c>
      <c r="C26" s="38" t="s">
        <v>95</v>
      </c>
      <c r="D26" s="38">
        <v>405</v>
      </c>
      <c r="E26" s="38" t="s">
        <v>95</v>
      </c>
      <c r="F26" s="38">
        <v>405</v>
      </c>
      <c r="G26" s="38" t="s">
        <v>95</v>
      </c>
      <c r="H26" s="38" t="s">
        <v>95</v>
      </c>
      <c r="I26" s="38" t="s">
        <v>95</v>
      </c>
      <c r="J26" s="38" t="s">
        <v>95</v>
      </c>
      <c r="K26" s="38">
        <v>0</v>
      </c>
      <c r="L26" s="38">
        <v>0</v>
      </c>
      <c r="M26" s="38">
        <v>667</v>
      </c>
      <c r="N26" s="38" t="s">
        <v>95</v>
      </c>
      <c r="O26" s="38">
        <v>667</v>
      </c>
      <c r="P26" s="38">
        <v>1072</v>
      </c>
      <c r="Q26" s="38">
        <v>1285.5402984497641</v>
      </c>
      <c r="R26" s="38">
        <v>0</v>
      </c>
      <c r="S26" s="38">
        <v>0</v>
      </c>
      <c r="T26" s="38">
        <v>31.504263264900398</v>
      </c>
      <c r="U26" s="38">
        <v>0</v>
      </c>
      <c r="V26" s="38">
        <v>31.504263264900398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51.884799006638438</v>
      </c>
      <c r="AD26" s="38">
        <v>0</v>
      </c>
      <c r="AE26" s="38">
        <v>51.884799006638438</v>
      </c>
      <c r="AF26" s="38">
        <v>83.389062271538833</v>
      </c>
      <c r="AG26" s="35"/>
    </row>
    <row r="27" spans="1:33">
      <c r="A27" s="31" t="s">
        <v>32</v>
      </c>
      <c r="B27" s="38">
        <v>29</v>
      </c>
      <c r="C27" s="38">
        <v>1506</v>
      </c>
      <c r="D27" s="38">
        <v>6267</v>
      </c>
      <c r="E27" s="38">
        <v>2864</v>
      </c>
      <c r="F27" s="38">
        <v>10637</v>
      </c>
      <c r="G27" s="38" t="s">
        <v>95</v>
      </c>
      <c r="H27" s="38">
        <v>8801</v>
      </c>
      <c r="I27" s="38">
        <v>87</v>
      </c>
      <c r="J27" s="38">
        <v>8888</v>
      </c>
      <c r="K27" s="38">
        <v>1076</v>
      </c>
      <c r="L27" s="38">
        <v>9964</v>
      </c>
      <c r="M27" s="38">
        <v>7988</v>
      </c>
      <c r="N27" s="38" t="s">
        <v>95</v>
      </c>
      <c r="O27" s="38">
        <v>7988</v>
      </c>
      <c r="P27" s="38">
        <v>28618</v>
      </c>
      <c r="Q27" s="38">
        <v>33795.2711227279</v>
      </c>
      <c r="R27" s="38">
        <v>8.5810822155224564E-2</v>
      </c>
      <c r="S27" s="38">
        <v>4.4562447643368337</v>
      </c>
      <c r="T27" s="38">
        <v>18.54401456713077</v>
      </c>
      <c r="U27" s="38">
        <v>8.4745584362952808</v>
      </c>
      <c r="V27" s="38">
        <v>31.474817767762882</v>
      </c>
      <c r="W27" s="38">
        <v>0</v>
      </c>
      <c r="X27" s="38">
        <v>26.042105027176945</v>
      </c>
      <c r="Y27" s="38">
        <v>0.25743246646567369</v>
      </c>
      <c r="Z27" s="38">
        <v>26.299537493642617</v>
      </c>
      <c r="AA27" s="38">
        <v>3.1838774013455731</v>
      </c>
      <c r="AB27" s="38">
        <v>29.48341489498819</v>
      </c>
      <c r="AC27" s="38">
        <v>23.636443012963234</v>
      </c>
      <c r="AD27" s="38">
        <v>0</v>
      </c>
      <c r="AE27" s="38">
        <v>23.636443012963234</v>
      </c>
      <c r="AF27" s="38">
        <v>84.680486497869538</v>
      </c>
      <c r="AG27" s="35"/>
    </row>
    <row r="28" spans="1:33">
      <c r="A28" s="31" t="s">
        <v>33</v>
      </c>
      <c r="B28" s="38" t="s">
        <v>95</v>
      </c>
      <c r="C28" s="38">
        <v>774</v>
      </c>
      <c r="D28" s="38" t="s">
        <v>95</v>
      </c>
      <c r="E28" s="38" t="s">
        <v>95</v>
      </c>
      <c r="F28" s="38">
        <v>774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372</v>
      </c>
      <c r="L28" s="38">
        <v>372</v>
      </c>
      <c r="M28" s="38">
        <v>900</v>
      </c>
      <c r="N28" s="38" t="s">
        <v>95</v>
      </c>
      <c r="O28" s="38">
        <v>900</v>
      </c>
      <c r="P28" s="38">
        <v>2046</v>
      </c>
      <c r="Q28" s="38">
        <v>2264.163198120234</v>
      </c>
      <c r="R28" s="38">
        <v>0</v>
      </c>
      <c r="S28" s="38">
        <v>34.184814974582864</v>
      </c>
      <c r="T28" s="38">
        <v>0</v>
      </c>
      <c r="U28" s="38">
        <v>0</v>
      </c>
      <c r="V28" s="38">
        <v>34.184814974582864</v>
      </c>
      <c r="W28" s="38">
        <v>0</v>
      </c>
      <c r="X28" s="38">
        <v>0</v>
      </c>
      <c r="Y28" s="38">
        <v>0</v>
      </c>
      <c r="Z28" s="38">
        <v>0</v>
      </c>
      <c r="AA28" s="38">
        <v>16.429911073055329</v>
      </c>
      <c r="AB28" s="38">
        <v>16.429911073055329</v>
      </c>
      <c r="AC28" s="38">
        <v>39.749784854166116</v>
      </c>
      <c r="AD28" s="38">
        <v>0</v>
      </c>
      <c r="AE28" s="38">
        <v>39.749784854166116</v>
      </c>
      <c r="AF28" s="38">
        <v>90.364510901804309</v>
      </c>
      <c r="AG28" s="35"/>
    </row>
    <row r="29" spans="1:33">
      <c r="A29" s="31" t="s">
        <v>34</v>
      </c>
      <c r="B29" s="38">
        <v>10</v>
      </c>
      <c r="C29" s="38">
        <v>440</v>
      </c>
      <c r="D29" s="38" t="s">
        <v>95</v>
      </c>
      <c r="E29" s="38" t="s">
        <v>95</v>
      </c>
      <c r="F29" s="38">
        <v>440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280</v>
      </c>
      <c r="L29" s="38">
        <v>280</v>
      </c>
      <c r="M29" s="38">
        <v>1741</v>
      </c>
      <c r="N29" s="38" t="s">
        <v>95</v>
      </c>
      <c r="O29" s="38">
        <v>1741</v>
      </c>
      <c r="P29" s="38">
        <v>2471</v>
      </c>
      <c r="Q29" s="38">
        <v>3558.88986637884</v>
      </c>
      <c r="R29" s="38">
        <v>0.28098649790966895</v>
      </c>
      <c r="S29" s="38">
        <v>12.363405908025435</v>
      </c>
      <c r="T29" s="38">
        <v>0</v>
      </c>
      <c r="U29" s="38">
        <v>0</v>
      </c>
      <c r="V29" s="38">
        <v>12.363405908025435</v>
      </c>
      <c r="W29" s="38">
        <v>0</v>
      </c>
      <c r="X29" s="38">
        <v>0</v>
      </c>
      <c r="Y29" s="38">
        <v>0</v>
      </c>
      <c r="Z29" s="38">
        <v>0</v>
      </c>
      <c r="AA29" s="38">
        <v>7.8676219414707314</v>
      </c>
      <c r="AB29" s="38">
        <v>7.8676219414707314</v>
      </c>
      <c r="AC29" s="38">
        <v>48.919749286073369</v>
      </c>
      <c r="AD29" s="38">
        <v>0</v>
      </c>
      <c r="AE29" s="38">
        <v>48.919749286073369</v>
      </c>
      <c r="AF29" s="38">
        <v>69.431763633479207</v>
      </c>
      <c r="AG29" s="35"/>
    </row>
    <row r="30" spans="1:33">
      <c r="A30" s="31" t="s">
        <v>35</v>
      </c>
      <c r="B30" s="38">
        <v>35</v>
      </c>
      <c r="C30" s="38">
        <v>1909</v>
      </c>
      <c r="D30" s="38">
        <v>28121</v>
      </c>
      <c r="E30" s="38">
        <v>12920</v>
      </c>
      <c r="F30" s="38">
        <v>42950</v>
      </c>
      <c r="G30" s="38" t="s">
        <v>95</v>
      </c>
      <c r="H30" s="38">
        <v>13159</v>
      </c>
      <c r="I30" s="38">
        <v>2031</v>
      </c>
      <c r="J30" s="38">
        <v>15190</v>
      </c>
      <c r="K30" s="38">
        <v>0</v>
      </c>
      <c r="L30" s="38">
        <v>15190</v>
      </c>
      <c r="M30" s="38">
        <v>17559</v>
      </c>
      <c r="N30" s="38">
        <v>503</v>
      </c>
      <c r="O30" s="38">
        <v>18062</v>
      </c>
      <c r="P30" s="38">
        <v>76237</v>
      </c>
      <c r="Q30" s="38">
        <v>90501.057703261409</v>
      </c>
      <c r="R30" s="38">
        <v>3.8673581158310259E-2</v>
      </c>
      <c r="S30" s="38">
        <v>2.1093676123204084</v>
      </c>
      <c r="T30" s="38">
        <v>31.072565021509796</v>
      </c>
      <c r="U30" s="38">
        <v>14.276076244724816</v>
      </c>
      <c r="V30" s="38">
        <v>47.45800887855502</v>
      </c>
      <c r="W30" s="38">
        <v>0</v>
      </c>
      <c r="X30" s="38">
        <v>14.540161556062992</v>
      </c>
      <c r="Y30" s="38">
        <v>2.244172666643661</v>
      </c>
      <c r="Z30" s="38">
        <v>16.784334222706654</v>
      </c>
      <c r="AA30" s="38">
        <v>0</v>
      </c>
      <c r="AB30" s="38">
        <v>16.784334222706654</v>
      </c>
      <c r="AC30" s="38">
        <v>19.401983187393423</v>
      </c>
      <c r="AD30" s="38">
        <v>0.55579460921800172</v>
      </c>
      <c r="AE30" s="38">
        <v>19.957777796611428</v>
      </c>
      <c r="AF30" s="38">
        <v>84.238794479031412</v>
      </c>
      <c r="AG30" s="35"/>
    </row>
    <row r="31" spans="1:33">
      <c r="A31" s="31" t="s">
        <v>36</v>
      </c>
      <c r="B31" s="38" t="s">
        <v>95</v>
      </c>
      <c r="C31" s="38">
        <v>479</v>
      </c>
      <c r="D31" s="38">
        <v>1177</v>
      </c>
      <c r="E31" s="38">
        <v>182</v>
      </c>
      <c r="F31" s="38">
        <v>1838</v>
      </c>
      <c r="G31" s="38" t="s">
        <v>95</v>
      </c>
      <c r="H31" s="38">
        <v>614</v>
      </c>
      <c r="I31" s="38" t="s">
        <v>95</v>
      </c>
      <c r="J31" s="38">
        <v>614</v>
      </c>
      <c r="K31" s="38">
        <v>0</v>
      </c>
      <c r="L31" s="38">
        <v>614</v>
      </c>
      <c r="M31" s="38">
        <v>238</v>
      </c>
      <c r="N31" s="38" t="s">
        <v>95</v>
      </c>
      <c r="O31" s="38">
        <v>238</v>
      </c>
      <c r="P31" s="38">
        <v>2690</v>
      </c>
      <c r="Q31" s="38">
        <v>2622.3630364825913</v>
      </c>
      <c r="R31" s="38">
        <v>0</v>
      </c>
      <c r="S31" s="38">
        <v>18.265968263589041</v>
      </c>
      <c r="T31" s="38">
        <v>44.883182977545509</v>
      </c>
      <c r="U31" s="38">
        <v>6.9403052692551261</v>
      </c>
      <c r="V31" s="38">
        <v>70.089456510389681</v>
      </c>
      <c r="W31" s="38">
        <v>0</v>
      </c>
      <c r="X31" s="38">
        <v>23.413996897377181</v>
      </c>
      <c r="Y31" s="38">
        <v>0</v>
      </c>
      <c r="Z31" s="38">
        <v>23.413996897377181</v>
      </c>
      <c r="AA31" s="38">
        <v>0</v>
      </c>
      <c r="AB31" s="38">
        <v>23.413996897377181</v>
      </c>
      <c r="AC31" s="38">
        <v>9.0757838136413191</v>
      </c>
      <c r="AD31" s="38">
        <v>0</v>
      </c>
      <c r="AE31" s="38">
        <v>9.0757838136413191</v>
      </c>
      <c r="AF31" s="38">
        <v>102.57923722140818</v>
      </c>
      <c r="AG31" s="35"/>
    </row>
    <row r="32" spans="1:33">
      <c r="A32" s="31" t="s">
        <v>37</v>
      </c>
      <c r="B32" s="38">
        <v>25</v>
      </c>
      <c r="C32" s="38" t="s">
        <v>95</v>
      </c>
      <c r="D32" s="38" t="s">
        <v>95</v>
      </c>
      <c r="E32" s="38">
        <v>54</v>
      </c>
      <c r="F32" s="38">
        <v>54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311</v>
      </c>
      <c r="L32" s="38">
        <v>311</v>
      </c>
      <c r="M32" s="38">
        <v>1002</v>
      </c>
      <c r="N32" s="38" t="s">
        <v>95</v>
      </c>
      <c r="O32" s="38">
        <v>1002</v>
      </c>
      <c r="P32" s="38">
        <v>1392</v>
      </c>
      <c r="Q32" s="38">
        <v>1722.2932602988312</v>
      </c>
      <c r="R32" s="38">
        <v>1.4515530296891661</v>
      </c>
      <c r="S32" s="38">
        <v>0</v>
      </c>
      <c r="T32" s="38">
        <v>0</v>
      </c>
      <c r="U32" s="38">
        <v>3.1353545441285986</v>
      </c>
      <c r="V32" s="38">
        <v>3.1353545441285986</v>
      </c>
      <c r="W32" s="38">
        <v>0</v>
      </c>
      <c r="X32" s="38">
        <v>0</v>
      </c>
      <c r="Y32" s="38">
        <v>0</v>
      </c>
      <c r="Z32" s="38">
        <v>0</v>
      </c>
      <c r="AA32" s="38">
        <v>18.057319689333227</v>
      </c>
      <c r="AB32" s="38">
        <v>18.057319689333227</v>
      </c>
      <c r="AC32" s="38">
        <v>58.178245429941775</v>
      </c>
      <c r="AD32" s="38">
        <v>0</v>
      </c>
      <c r="AE32" s="38">
        <v>58.178245429941775</v>
      </c>
      <c r="AF32" s="38">
        <v>80.822472693092763</v>
      </c>
      <c r="AG32" s="35"/>
    </row>
    <row r="33" spans="1:33">
      <c r="A33" s="31" t="s">
        <v>38</v>
      </c>
      <c r="B33" s="38">
        <v>171</v>
      </c>
      <c r="C33" s="38">
        <v>728</v>
      </c>
      <c r="D33" s="38">
        <v>884</v>
      </c>
      <c r="E33" s="38">
        <v>47</v>
      </c>
      <c r="F33" s="38">
        <v>1659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1380</v>
      </c>
      <c r="L33" s="38">
        <v>1380</v>
      </c>
      <c r="M33" s="38">
        <v>3860</v>
      </c>
      <c r="N33" s="38" t="s">
        <v>95</v>
      </c>
      <c r="O33" s="38">
        <v>3860</v>
      </c>
      <c r="P33" s="38">
        <v>7070</v>
      </c>
      <c r="Q33" s="38">
        <v>9421.8112883039703</v>
      </c>
      <c r="R33" s="38">
        <v>1.8149376459309436</v>
      </c>
      <c r="S33" s="38">
        <v>7.7267520832615615</v>
      </c>
      <c r="T33" s="38">
        <v>9.3824846725318967</v>
      </c>
      <c r="U33" s="38">
        <v>0.4988425108699085</v>
      </c>
      <c r="V33" s="38">
        <v>17.608079266663367</v>
      </c>
      <c r="W33" s="38">
        <v>0</v>
      </c>
      <c r="X33" s="38">
        <v>0</v>
      </c>
      <c r="Y33" s="38">
        <v>0</v>
      </c>
      <c r="Z33" s="38">
        <v>0</v>
      </c>
      <c r="AA33" s="38">
        <v>14.646865212776037</v>
      </c>
      <c r="AB33" s="38">
        <v>14.646865212776037</v>
      </c>
      <c r="AC33" s="38">
        <v>40.968767913996743</v>
      </c>
      <c r="AD33" s="38">
        <v>0</v>
      </c>
      <c r="AE33" s="38">
        <v>40.968767913996743</v>
      </c>
      <c r="AF33" s="38">
        <v>75.038650039367084</v>
      </c>
      <c r="AG33" s="35"/>
    </row>
    <row r="34" spans="1:33">
      <c r="A34" s="31" t="s">
        <v>39</v>
      </c>
      <c r="B34" s="38" t="s">
        <v>95</v>
      </c>
      <c r="C34" s="38" t="s">
        <v>95</v>
      </c>
      <c r="D34" s="38">
        <v>627</v>
      </c>
      <c r="E34" s="38" t="s">
        <v>95</v>
      </c>
      <c r="F34" s="38">
        <v>627</v>
      </c>
      <c r="G34" s="38" t="s">
        <v>95</v>
      </c>
      <c r="H34" s="38" t="s">
        <v>95</v>
      </c>
      <c r="I34" s="38" t="s">
        <v>95</v>
      </c>
      <c r="J34" s="38" t="s">
        <v>95</v>
      </c>
      <c r="K34" s="38">
        <v>0</v>
      </c>
      <c r="L34" s="38">
        <v>0</v>
      </c>
      <c r="M34" s="38">
        <v>191</v>
      </c>
      <c r="N34" s="38" t="s">
        <v>95</v>
      </c>
      <c r="O34" s="38">
        <v>191</v>
      </c>
      <c r="P34" s="38">
        <v>818</v>
      </c>
      <c r="Q34" s="38">
        <v>687.08938972212104</v>
      </c>
      <c r="R34" s="38">
        <v>0</v>
      </c>
      <c r="S34" s="38">
        <v>0</v>
      </c>
      <c r="T34" s="38">
        <v>91.254501871085083</v>
      </c>
      <c r="U34" s="38">
        <v>0</v>
      </c>
      <c r="V34" s="38">
        <v>91.254501871085083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27.798420825163078</v>
      </c>
      <c r="AD34" s="38">
        <v>0</v>
      </c>
      <c r="AE34" s="38">
        <v>27.798420825163078</v>
      </c>
      <c r="AF34" s="38">
        <v>119.05292269624816</v>
      </c>
      <c r="AG34" s="35"/>
    </row>
    <row r="35" spans="1:33">
      <c r="A35" s="31" t="s">
        <v>40</v>
      </c>
      <c r="B35" s="38" t="s">
        <v>95</v>
      </c>
      <c r="C35" s="38">
        <v>623</v>
      </c>
      <c r="D35" s="38">
        <v>584</v>
      </c>
      <c r="E35" s="38">
        <v>155</v>
      </c>
      <c r="F35" s="38">
        <v>1362</v>
      </c>
      <c r="G35" s="38" t="s">
        <v>95</v>
      </c>
      <c r="H35" s="38">
        <v>1064</v>
      </c>
      <c r="I35" s="38" t="s">
        <v>95</v>
      </c>
      <c r="J35" s="38">
        <v>1064</v>
      </c>
      <c r="K35" s="38">
        <v>0</v>
      </c>
      <c r="L35" s="38">
        <v>1064</v>
      </c>
      <c r="M35" s="38">
        <v>1190</v>
      </c>
      <c r="N35" s="38" t="s">
        <v>95</v>
      </c>
      <c r="O35" s="38">
        <v>1190</v>
      </c>
      <c r="P35" s="38">
        <v>3616</v>
      </c>
      <c r="Q35" s="38">
        <v>4873.3561905509905</v>
      </c>
      <c r="R35" s="38">
        <v>0</v>
      </c>
      <c r="S35" s="38">
        <v>12.78379776975757</v>
      </c>
      <c r="T35" s="38">
        <v>11.983527925422827</v>
      </c>
      <c r="U35" s="38">
        <v>3.1805596377406475</v>
      </c>
      <c r="V35" s="38">
        <v>27.947885332921043</v>
      </c>
      <c r="W35" s="38">
        <v>0</v>
      </c>
      <c r="X35" s="38">
        <v>21.833002932619671</v>
      </c>
      <c r="Y35" s="38">
        <v>0</v>
      </c>
      <c r="Z35" s="38">
        <v>21.833002932619671</v>
      </c>
      <c r="AA35" s="38">
        <v>0</v>
      </c>
      <c r="AB35" s="38">
        <v>21.833002932619671</v>
      </c>
      <c r="AC35" s="38">
        <v>24.418490122008841</v>
      </c>
      <c r="AD35" s="38">
        <v>0</v>
      </c>
      <c r="AE35" s="38">
        <v>24.418490122008841</v>
      </c>
      <c r="AF35" s="38">
        <v>74.199378387549558</v>
      </c>
      <c r="AG35" s="35"/>
    </row>
    <row r="36" spans="1:33">
      <c r="A36" s="31" t="s">
        <v>41</v>
      </c>
      <c r="B36" s="38" t="s">
        <v>95</v>
      </c>
      <c r="C36" s="38">
        <v>738</v>
      </c>
      <c r="D36" s="38" t="s">
        <v>95</v>
      </c>
      <c r="E36" s="38">
        <v>64</v>
      </c>
      <c r="F36" s="38">
        <v>802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411</v>
      </c>
      <c r="L36" s="38">
        <v>411</v>
      </c>
      <c r="M36" s="38">
        <v>2186</v>
      </c>
      <c r="N36" s="38" t="s">
        <v>95</v>
      </c>
      <c r="O36" s="38">
        <v>2186</v>
      </c>
      <c r="P36" s="38">
        <v>3399</v>
      </c>
      <c r="Q36" s="38">
        <v>3875.8502697379699</v>
      </c>
      <c r="R36" s="38">
        <v>0</v>
      </c>
      <c r="S36" s="38">
        <v>19.040983233077604</v>
      </c>
      <c r="T36" s="38">
        <v>0</v>
      </c>
      <c r="U36" s="38">
        <v>1.6512505784782747</v>
      </c>
      <c r="V36" s="38">
        <v>20.69223381155588</v>
      </c>
      <c r="W36" s="38">
        <v>0</v>
      </c>
      <c r="X36" s="38">
        <v>0</v>
      </c>
      <c r="Y36" s="38">
        <v>0</v>
      </c>
      <c r="Z36" s="38">
        <v>0</v>
      </c>
      <c r="AA36" s="38">
        <v>10.604124808665171</v>
      </c>
      <c r="AB36" s="38">
        <v>10.604124808665171</v>
      </c>
      <c r="AC36" s="38">
        <v>56.400527571148572</v>
      </c>
      <c r="AD36" s="38">
        <v>0</v>
      </c>
      <c r="AE36" s="38">
        <v>56.400527571148572</v>
      </c>
      <c r="AF36" s="38">
        <v>87.696886191369629</v>
      </c>
      <c r="AG36" s="35"/>
    </row>
    <row r="37" spans="1:33">
      <c r="A37" s="31" t="s">
        <v>42</v>
      </c>
      <c r="B37" s="38">
        <v>34</v>
      </c>
      <c r="C37" s="38">
        <v>328</v>
      </c>
      <c r="D37" s="38">
        <v>3669</v>
      </c>
      <c r="E37" s="38">
        <v>1219</v>
      </c>
      <c r="F37" s="38">
        <v>5216</v>
      </c>
      <c r="G37" s="38">
        <v>1090</v>
      </c>
      <c r="H37" s="38">
        <v>3246</v>
      </c>
      <c r="I37" s="38">
        <v>49</v>
      </c>
      <c r="J37" s="38">
        <v>4385</v>
      </c>
      <c r="K37" s="38">
        <v>0</v>
      </c>
      <c r="L37" s="38">
        <v>4385</v>
      </c>
      <c r="M37" s="38">
        <v>3674</v>
      </c>
      <c r="N37" s="38" t="s">
        <v>95</v>
      </c>
      <c r="O37" s="38">
        <v>3674</v>
      </c>
      <c r="P37" s="38">
        <v>13309</v>
      </c>
      <c r="Q37" s="38">
        <v>15268.381751999101</v>
      </c>
      <c r="R37" s="38">
        <v>0.22268240703078018</v>
      </c>
      <c r="S37" s="38">
        <v>2.1482302795910555</v>
      </c>
      <c r="T37" s="38">
        <v>24.03005151164507</v>
      </c>
      <c r="U37" s="38">
        <v>7.9838192403094412</v>
      </c>
      <c r="V37" s="38">
        <v>34.162101031545568</v>
      </c>
      <c r="W37" s="38">
        <v>7.1389359901044225</v>
      </c>
      <c r="X37" s="38">
        <v>21.259620388879775</v>
      </c>
      <c r="Y37" s="38">
        <v>0.32092464542671256</v>
      </c>
      <c r="Z37" s="38">
        <v>28.719481024410911</v>
      </c>
      <c r="AA37" s="38">
        <v>0</v>
      </c>
      <c r="AB37" s="38">
        <v>28.719481024410911</v>
      </c>
      <c r="AC37" s="38">
        <v>24.062798924443715</v>
      </c>
      <c r="AD37" s="38">
        <v>0</v>
      </c>
      <c r="AE37" s="38">
        <v>24.062798924443715</v>
      </c>
      <c r="AF37" s="38">
        <v>87.167063387430971</v>
      </c>
      <c r="AG37" s="35"/>
    </row>
    <row r="38" spans="1:33">
      <c r="A38" s="31" t="s">
        <v>43</v>
      </c>
      <c r="B38" s="38" t="s">
        <v>95</v>
      </c>
      <c r="C38" s="38">
        <v>175</v>
      </c>
      <c r="D38" s="38">
        <v>800</v>
      </c>
      <c r="E38" s="38">
        <v>152</v>
      </c>
      <c r="F38" s="38">
        <v>1127</v>
      </c>
      <c r="G38" s="38">
        <v>252</v>
      </c>
      <c r="H38" s="38">
        <v>1221</v>
      </c>
      <c r="I38" s="38">
        <v>105</v>
      </c>
      <c r="J38" s="38">
        <v>1578</v>
      </c>
      <c r="K38" s="38">
        <v>385</v>
      </c>
      <c r="L38" s="38">
        <v>1963</v>
      </c>
      <c r="M38" s="38">
        <v>1291</v>
      </c>
      <c r="N38" s="38" t="s">
        <v>95</v>
      </c>
      <c r="O38" s="38">
        <v>1291</v>
      </c>
      <c r="P38" s="38">
        <v>4381</v>
      </c>
      <c r="Q38" s="38">
        <v>5452.8352570192001</v>
      </c>
      <c r="R38" s="38">
        <v>0</v>
      </c>
      <c r="S38" s="38">
        <v>3.2093395775111677</v>
      </c>
      <c r="T38" s="38">
        <v>14.671266640051053</v>
      </c>
      <c r="U38" s="38">
        <v>2.7875406616097003</v>
      </c>
      <c r="V38" s="38">
        <v>20.668146879171921</v>
      </c>
      <c r="W38" s="38">
        <v>4.6214489916160817</v>
      </c>
      <c r="X38" s="38">
        <v>22.39202070937792</v>
      </c>
      <c r="Y38" s="38">
        <v>1.9256037465067006</v>
      </c>
      <c r="Z38" s="38">
        <v>28.939073447500704</v>
      </c>
      <c r="AA38" s="38">
        <v>7.060547070524569</v>
      </c>
      <c r="AB38" s="38">
        <v>35.999620518025274</v>
      </c>
      <c r="AC38" s="38">
        <v>23.675756540382388</v>
      </c>
      <c r="AD38" s="38">
        <v>0</v>
      </c>
      <c r="AE38" s="38">
        <v>23.675756540382388</v>
      </c>
      <c r="AF38" s="38">
        <v>80.343523937579576</v>
      </c>
      <c r="AG38" s="35"/>
    </row>
    <row r="39" spans="1:33">
      <c r="A39" s="31" t="s">
        <v>44</v>
      </c>
      <c r="B39" s="38">
        <v>23</v>
      </c>
      <c r="C39" s="38">
        <v>460</v>
      </c>
      <c r="D39" s="38" t="s">
        <v>95</v>
      </c>
      <c r="E39" s="38" t="s">
        <v>95</v>
      </c>
      <c r="F39" s="38">
        <v>460</v>
      </c>
      <c r="G39" s="38" t="s">
        <v>95</v>
      </c>
      <c r="H39" s="38" t="s">
        <v>95</v>
      </c>
      <c r="I39" s="38" t="s">
        <v>95</v>
      </c>
      <c r="J39" s="38" t="s">
        <v>95</v>
      </c>
      <c r="K39" s="38">
        <v>0</v>
      </c>
      <c r="L39" s="38">
        <v>0</v>
      </c>
      <c r="M39" s="38">
        <v>1779</v>
      </c>
      <c r="N39" s="38" t="s">
        <v>95</v>
      </c>
      <c r="O39" s="38">
        <v>1779</v>
      </c>
      <c r="P39" s="38">
        <v>2262</v>
      </c>
      <c r="Q39" s="38">
        <v>2814.8401042720948</v>
      </c>
      <c r="R39" s="38">
        <v>0.81709792201314735</v>
      </c>
      <c r="S39" s="38">
        <v>16.34195844026295</v>
      </c>
      <c r="T39" s="38">
        <v>0</v>
      </c>
      <c r="U39" s="38">
        <v>0</v>
      </c>
      <c r="V39" s="38">
        <v>16.34195844026295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63.200747967886493</v>
      </c>
      <c r="AD39" s="38">
        <v>0</v>
      </c>
      <c r="AE39" s="38">
        <v>63.200747967886493</v>
      </c>
      <c r="AF39" s="38">
        <v>80.359804330162589</v>
      </c>
      <c r="AG39" s="35"/>
    </row>
    <row r="40" spans="1:33">
      <c r="A40" s="31" t="s">
        <v>45</v>
      </c>
      <c r="B40" s="38">
        <v>293</v>
      </c>
      <c r="C40" s="38" t="s">
        <v>95</v>
      </c>
      <c r="D40" s="38">
        <v>1510</v>
      </c>
      <c r="E40" s="38">
        <v>61</v>
      </c>
      <c r="F40" s="38">
        <v>1571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356</v>
      </c>
      <c r="L40" s="38">
        <v>356</v>
      </c>
      <c r="M40" s="38">
        <v>4663</v>
      </c>
      <c r="N40" s="38" t="s">
        <v>95</v>
      </c>
      <c r="O40" s="38">
        <v>4663</v>
      </c>
      <c r="P40" s="38">
        <v>6883</v>
      </c>
      <c r="Q40" s="38">
        <v>8054.3046028357394</v>
      </c>
      <c r="R40" s="38">
        <v>3.6378062967328213</v>
      </c>
      <c r="S40" s="38">
        <v>0</v>
      </c>
      <c r="T40" s="38">
        <v>18.747738935380752</v>
      </c>
      <c r="U40" s="38">
        <v>0.75735899010478536</v>
      </c>
      <c r="V40" s="38">
        <v>19.505097925485536</v>
      </c>
      <c r="W40" s="38">
        <v>0</v>
      </c>
      <c r="X40" s="38">
        <v>0</v>
      </c>
      <c r="Y40" s="38">
        <v>0</v>
      </c>
      <c r="Z40" s="38">
        <v>0</v>
      </c>
      <c r="AA40" s="38">
        <v>4.4199967291361242</v>
      </c>
      <c r="AB40" s="38">
        <v>4.4199967291361242</v>
      </c>
      <c r="AC40" s="38">
        <v>57.894507718993673</v>
      </c>
      <c r="AD40" s="38">
        <v>0</v>
      </c>
      <c r="AE40" s="38">
        <v>57.894507718993673</v>
      </c>
      <c r="AF40" s="38">
        <v>85.457408670348158</v>
      </c>
      <c r="AG40" s="35"/>
    </row>
    <row r="41" spans="1:33">
      <c r="A41" s="31" t="s">
        <v>46</v>
      </c>
      <c r="B41" s="38">
        <v>10</v>
      </c>
      <c r="C41" s="38">
        <v>1099</v>
      </c>
      <c r="D41" s="38">
        <v>932</v>
      </c>
      <c r="E41" s="38">
        <v>586</v>
      </c>
      <c r="F41" s="38">
        <v>2617</v>
      </c>
      <c r="G41" s="38" t="s">
        <v>95</v>
      </c>
      <c r="H41" s="38">
        <v>1166</v>
      </c>
      <c r="I41" s="38">
        <v>147</v>
      </c>
      <c r="J41" s="38">
        <v>1313</v>
      </c>
      <c r="K41" s="38">
        <v>0</v>
      </c>
      <c r="L41" s="38">
        <v>1313</v>
      </c>
      <c r="M41" s="38">
        <v>1916</v>
      </c>
      <c r="N41" s="38" t="s">
        <v>95</v>
      </c>
      <c r="O41" s="38">
        <v>1916</v>
      </c>
      <c r="P41" s="38">
        <v>5856</v>
      </c>
      <c r="Q41" s="38">
        <v>7483.9495117031202</v>
      </c>
      <c r="R41" s="38">
        <v>0.13361928730762246</v>
      </c>
      <c r="S41" s="38">
        <v>14.684759675107708</v>
      </c>
      <c r="T41" s="38">
        <v>12.453317577070413</v>
      </c>
      <c r="U41" s="38">
        <v>7.8300902362266758</v>
      </c>
      <c r="V41" s="38">
        <v>34.968167488404795</v>
      </c>
      <c r="W41" s="38">
        <v>0</v>
      </c>
      <c r="X41" s="38">
        <v>15.580008900068778</v>
      </c>
      <c r="Y41" s="38">
        <v>1.9642035234220501</v>
      </c>
      <c r="Z41" s="38">
        <v>17.54421242349083</v>
      </c>
      <c r="AA41" s="38">
        <v>0</v>
      </c>
      <c r="AB41" s="38">
        <v>17.54421242349083</v>
      </c>
      <c r="AC41" s="38">
        <v>25.601455448140463</v>
      </c>
      <c r="AD41" s="38">
        <v>0</v>
      </c>
      <c r="AE41" s="38">
        <v>25.601455448140463</v>
      </c>
      <c r="AF41" s="38">
        <v>78.247454647343716</v>
      </c>
      <c r="AG41" s="35"/>
    </row>
    <row r="42" spans="1:33">
      <c r="A42" s="31" t="s">
        <v>47</v>
      </c>
      <c r="B42" s="38" t="s">
        <v>95</v>
      </c>
      <c r="C42" s="38">
        <v>942</v>
      </c>
      <c r="D42" s="38">
        <v>584</v>
      </c>
      <c r="E42" s="38">
        <v>173</v>
      </c>
      <c r="F42" s="38">
        <v>1699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483</v>
      </c>
      <c r="L42" s="38">
        <v>483</v>
      </c>
      <c r="M42" s="38">
        <v>2422</v>
      </c>
      <c r="N42" s="38" t="s">
        <v>95</v>
      </c>
      <c r="O42" s="38">
        <v>2422</v>
      </c>
      <c r="P42" s="38">
        <v>4604</v>
      </c>
      <c r="Q42" s="38">
        <v>5205.5115654600395</v>
      </c>
      <c r="R42" s="38">
        <v>0</v>
      </c>
      <c r="S42" s="38">
        <v>18.096204151200464</v>
      </c>
      <c r="T42" s="38">
        <v>11.218878157432135</v>
      </c>
      <c r="U42" s="38">
        <v>3.323400550061232</v>
      </c>
      <c r="V42" s="38">
        <v>32.638482858693834</v>
      </c>
      <c r="W42" s="38">
        <v>0</v>
      </c>
      <c r="X42" s="38">
        <v>0</v>
      </c>
      <c r="Y42" s="38">
        <v>0</v>
      </c>
      <c r="Z42" s="38">
        <v>0</v>
      </c>
      <c r="AA42" s="38">
        <v>9.2786269692460976</v>
      </c>
      <c r="AB42" s="38">
        <v>9.2786269692460976</v>
      </c>
      <c r="AC42" s="38">
        <v>46.527607700857246</v>
      </c>
      <c r="AD42" s="38">
        <v>0</v>
      </c>
      <c r="AE42" s="38">
        <v>46.527607700857246</v>
      </c>
      <c r="AF42" s="38">
        <v>88.444717528797185</v>
      </c>
      <c r="AG42" s="35"/>
    </row>
    <row r="43" spans="1:33">
      <c r="A43" s="31" t="s">
        <v>48</v>
      </c>
      <c r="B43" s="38">
        <v>29</v>
      </c>
      <c r="C43" s="38">
        <v>1166</v>
      </c>
      <c r="D43" s="38">
        <v>722</v>
      </c>
      <c r="E43" s="38">
        <v>238</v>
      </c>
      <c r="F43" s="38">
        <v>2126</v>
      </c>
      <c r="G43" s="38" t="s">
        <v>95</v>
      </c>
      <c r="H43" s="38">
        <v>1004</v>
      </c>
      <c r="I43" s="38" t="s">
        <v>95</v>
      </c>
      <c r="J43" s="38">
        <v>1004</v>
      </c>
      <c r="K43" s="38">
        <v>520</v>
      </c>
      <c r="L43" s="38">
        <v>1524</v>
      </c>
      <c r="M43" s="38">
        <v>3756</v>
      </c>
      <c r="N43" s="38" t="s">
        <v>95</v>
      </c>
      <c r="O43" s="38">
        <v>3756</v>
      </c>
      <c r="P43" s="38">
        <v>7435</v>
      </c>
      <c r="Q43" s="38">
        <v>8825.4954557239998</v>
      </c>
      <c r="R43" s="38">
        <v>0.32859345002768442</v>
      </c>
      <c r="S43" s="38">
        <v>13.211722852837243</v>
      </c>
      <c r="T43" s="38">
        <v>8.1808438248271766</v>
      </c>
      <c r="U43" s="38">
        <v>2.6967324519513411</v>
      </c>
      <c r="V43" s="38">
        <v>24.08929912961576</v>
      </c>
      <c r="W43" s="38">
        <v>0</v>
      </c>
      <c r="X43" s="38">
        <v>11.376131856130867</v>
      </c>
      <c r="Y43" s="38">
        <v>0</v>
      </c>
      <c r="Z43" s="38">
        <v>11.376131856130867</v>
      </c>
      <c r="AA43" s="38">
        <v>5.8920204832550311</v>
      </c>
      <c r="AB43" s="38">
        <v>17.2681523393859</v>
      </c>
      <c r="AC43" s="38">
        <v>42.558517182895955</v>
      </c>
      <c r="AD43" s="38">
        <v>0</v>
      </c>
      <c r="AE43" s="38">
        <v>42.558517182895955</v>
      </c>
      <c r="AF43" s="38">
        <v>84.244562101925297</v>
      </c>
      <c r="AG43" s="35"/>
    </row>
    <row r="44" spans="1:33">
      <c r="A44" s="31" t="s">
        <v>49</v>
      </c>
      <c r="B44" s="38" t="s">
        <v>95</v>
      </c>
      <c r="C44" s="38">
        <v>242</v>
      </c>
      <c r="D44" s="38" t="s">
        <v>95</v>
      </c>
      <c r="E44" s="38" t="s">
        <v>95</v>
      </c>
      <c r="F44" s="38">
        <v>242</v>
      </c>
      <c r="G44" s="38" t="s">
        <v>95</v>
      </c>
      <c r="H44" s="38" t="s">
        <v>95</v>
      </c>
      <c r="I44" s="38" t="s">
        <v>95</v>
      </c>
      <c r="J44" s="38" t="s">
        <v>95</v>
      </c>
      <c r="K44" s="38">
        <v>0</v>
      </c>
      <c r="L44" s="38">
        <v>0</v>
      </c>
      <c r="M44" s="38">
        <v>97</v>
      </c>
      <c r="N44" s="38" t="s">
        <v>95</v>
      </c>
      <c r="O44" s="38">
        <v>97</v>
      </c>
      <c r="P44" s="38">
        <v>339</v>
      </c>
      <c r="Q44" s="38">
        <v>386.50825993443402</v>
      </c>
      <c r="R44" s="38">
        <v>0</v>
      </c>
      <c r="S44" s="38">
        <v>62.611857257863541</v>
      </c>
      <c r="T44" s="38">
        <v>0</v>
      </c>
      <c r="U44" s="38">
        <v>0</v>
      </c>
      <c r="V44" s="38">
        <v>62.611857257863541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25.096488239722163</v>
      </c>
      <c r="AD44" s="38">
        <v>0</v>
      </c>
      <c r="AE44" s="38">
        <v>25.096488239722163</v>
      </c>
      <c r="AF44" s="38">
        <v>87.708345497585697</v>
      </c>
      <c r="AG44" s="35"/>
    </row>
    <row r="45" spans="1:33">
      <c r="A45" s="31" t="s">
        <v>50</v>
      </c>
      <c r="B45" s="38">
        <v>8</v>
      </c>
      <c r="C45" s="38">
        <v>847</v>
      </c>
      <c r="D45" s="38">
        <v>995</v>
      </c>
      <c r="E45" s="38" t="s">
        <v>95</v>
      </c>
      <c r="F45" s="38">
        <v>1842</v>
      </c>
      <c r="G45" s="38" t="s">
        <v>95</v>
      </c>
      <c r="H45" s="38" t="s">
        <v>95</v>
      </c>
      <c r="I45" s="38" t="s">
        <v>95</v>
      </c>
      <c r="J45" s="38" t="s">
        <v>95</v>
      </c>
      <c r="K45" s="38">
        <v>0</v>
      </c>
      <c r="L45" s="38">
        <v>0</v>
      </c>
      <c r="M45" s="38">
        <v>2591</v>
      </c>
      <c r="N45" s="38" t="s">
        <v>95</v>
      </c>
      <c r="O45" s="38">
        <v>2591</v>
      </c>
      <c r="P45" s="38">
        <v>4441</v>
      </c>
      <c r="Q45" s="38">
        <v>5134.5061488991605</v>
      </c>
      <c r="R45" s="38">
        <v>0.15580855817487338</v>
      </c>
      <c r="S45" s="38">
        <v>16.496231096764721</v>
      </c>
      <c r="T45" s="38">
        <v>19.37868942299988</v>
      </c>
      <c r="U45" s="38">
        <v>0</v>
      </c>
      <c r="V45" s="38">
        <v>35.874920519764601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50.462496778887122</v>
      </c>
      <c r="AD45" s="38">
        <v>0</v>
      </c>
      <c r="AE45" s="38">
        <v>50.462496778887122</v>
      </c>
      <c r="AF45" s="38">
        <v>86.493225856826598</v>
      </c>
      <c r="AG45" s="35"/>
    </row>
    <row r="46" spans="1:33">
      <c r="A46" s="31" t="s">
        <v>51</v>
      </c>
      <c r="B46" s="38" t="s">
        <v>95</v>
      </c>
      <c r="C46" s="38">
        <v>258</v>
      </c>
      <c r="D46" s="38" t="s">
        <v>95</v>
      </c>
      <c r="E46" s="38" t="s">
        <v>95</v>
      </c>
      <c r="F46" s="38">
        <v>258</v>
      </c>
      <c r="G46" s="38" t="s">
        <v>95</v>
      </c>
      <c r="H46" s="38" t="s">
        <v>95</v>
      </c>
      <c r="I46" s="38" t="s">
        <v>95</v>
      </c>
      <c r="J46" s="38" t="s">
        <v>95</v>
      </c>
      <c r="K46" s="38">
        <v>0</v>
      </c>
      <c r="L46" s="38">
        <v>0</v>
      </c>
      <c r="M46" s="38">
        <v>40</v>
      </c>
      <c r="N46" s="38" t="s">
        <v>95</v>
      </c>
      <c r="O46" s="38">
        <v>40</v>
      </c>
      <c r="P46" s="38">
        <v>298</v>
      </c>
      <c r="Q46" s="38">
        <v>330.11056484834302</v>
      </c>
      <c r="R46" s="38">
        <v>0</v>
      </c>
      <c r="S46" s="38">
        <v>78.155632528310164</v>
      </c>
      <c r="T46" s="38">
        <v>0</v>
      </c>
      <c r="U46" s="38">
        <v>0</v>
      </c>
      <c r="V46" s="38">
        <v>78.155632528310164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12.117152329970569</v>
      </c>
      <c r="AD46" s="38">
        <v>0</v>
      </c>
      <c r="AE46" s="38">
        <v>12.117152329970569</v>
      </c>
      <c r="AF46" s="38">
        <v>90.27278485828073</v>
      </c>
      <c r="AG46" s="35"/>
    </row>
    <row r="47" spans="1:33">
      <c r="A47" s="31" t="s">
        <v>52</v>
      </c>
      <c r="B47" s="38">
        <v>14</v>
      </c>
      <c r="C47" s="38">
        <v>1251</v>
      </c>
      <c r="D47" s="38">
        <v>1761</v>
      </c>
      <c r="E47" s="38">
        <v>369</v>
      </c>
      <c r="F47" s="38">
        <v>3381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469</v>
      </c>
      <c r="L47" s="38">
        <v>469</v>
      </c>
      <c r="M47" s="38">
        <v>5586</v>
      </c>
      <c r="N47" s="38" t="s">
        <v>95</v>
      </c>
      <c r="O47" s="38">
        <v>5586</v>
      </c>
      <c r="P47" s="38">
        <v>9450</v>
      </c>
      <c r="Q47" s="38">
        <v>11627.622043317091</v>
      </c>
      <c r="R47" s="38">
        <v>0.1204029503869746</v>
      </c>
      <c r="S47" s="38">
        <v>10.758863638150373</v>
      </c>
      <c r="T47" s="38">
        <v>15.14497111653302</v>
      </c>
      <c r="U47" s="38">
        <v>3.1734777637709737</v>
      </c>
      <c r="V47" s="38">
        <v>29.077312518454367</v>
      </c>
      <c r="W47" s="38">
        <v>0</v>
      </c>
      <c r="X47" s="38">
        <v>0</v>
      </c>
      <c r="Y47" s="38">
        <v>0</v>
      </c>
      <c r="Z47" s="38">
        <v>0</v>
      </c>
      <c r="AA47" s="38">
        <v>4.0334988379636494</v>
      </c>
      <c r="AB47" s="38">
        <v>4.0334988379636494</v>
      </c>
      <c r="AC47" s="38">
        <v>48.040777204402865</v>
      </c>
      <c r="AD47" s="38">
        <v>0</v>
      </c>
      <c r="AE47" s="38">
        <v>48.040777204402865</v>
      </c>
      <c r="AF47" s="38">
        <v>81.271991511207858</v>
      </c>
      <c r="AG47" s="35"/>
    </row>
    <row r="48" spans="1:33">
      <c r="A48" s="31" t="s">
        <v>53</v>
      </c>
      <c r="B48" s="38" t="s">
        <v>95</v>
      </c>
      <c r="C48" s="38" t="s">
        <v>95</v>
      </c>
      <c r="D48" s="38">
        <v>222</v>
      </c>
      <c r="E48" s="38" t="s">
        <v>95</v>
      </c>
      <c r="F48" s="38">
        <v>222</v>
      </c>
      <c r="G48" s="38" t="s">
        <v>95</v>
      </c>
      <c r="H48" s="38" t="s">
        <v>95</v>
      </c>
      <c r="I48" s="38" t="s">
        <v>95</v>
      </c>
      <c r="J48" s="38" t="s">
        <v>95</v>
      </c>
      <c r="K48" s="38">
        <v>0</v>
      </c>
      <c r="L48" s="38">
        <v>0</v>
      </c>
      <c r="M48" s="38">
        <v>386</v>
      </c>
      <c r="N48" s="38" t="s">
        <v>95</v>
      </c>
      <c r="O48" s="38">
        <v>386</v>
      </c>
      <c r="P48" s="38">
        <v>608</v>
      </c>
      <c r="Q48" s="38">
        <v>712.557066980581</v>
      </c>
      <c r="R48" s="38">
        <v>0</v>
      </c>
      <c r="S48" s="38">
        <v>0</v>
      </c>
      <c r="T48" s="38">
        <v>31.155399376040442</v>
      </c>
      <c r="U48" s="38">
        <v>0</v>
      </c>
      <c r="V48" s="38">
        <v>31.155399376040442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54.171099815998247</v>
      </c>
      <c r="AD48" s="38">
        <v>0</v>
      </c>
      <c r="AE48" s="38">
        <v>54.171099815998247</v>
      </c>
      <c r="AF48" s="38">
        <v>85.326499192038682</v>
      </c>
      <c r="AG48" s="35"/>
    </row>
    <row r="49" spans="1:33">
      <c r="A49" s="31" t="s">
        <v>54</v>
      </c>
      <c r="B49" s="38" t="s">
        <v>95</v>
      </c>
      <c r="C49" s="38">
        <v>414</v>
      </c>
      <c r="D49" s="38">
        <v>406</v>
      </c>
      <c r="E49" s="38" t="s">
        <v>95</v>
      </c>
      <c r="F49" s="38">
        <v>820</v>
      </c>
      <c r="G49" s="38" t="s">
        <v>95</v>
      </c>
      <c r="H49" s="38" t="s">
        <v>95</v>
      </c>
      <c r="I49" s="38" t="s">
        <v>95</v>
      </c>
      <c r="J49" s="38" t="s">
        <v>95</v>
      </c>
      <c r="K49" s="38">
        <v>0</v>
      </c>
      <c r="L49" s="38">
        <v>0</v>
      </c>
      <c r="M49" s="38">
        <v>871</v>
      </c>
      <c r="N49" s="38" t="s">
        <v>95</v>
      </c>
      <c r="O49" s="38">
        <v>871</v>
      </c>
      <c r="P49" s="38">
        <v>1691</v>
      </c>
      <c r="Q49" s="38">
        <v>2050.6453675830439</v>
      </c>
      <c r="R49" s="38">
        <v>0</v>
      </c>
      <c r="S49" s="38">
        <v>20.18876625595939</v>
      </c>
      <c r="T49" s="38">
        <v>19.798645168887713</v>
      </c>
      <c r="U49" s="38">
        <v>0</v>
      </c>
      <c r="V49" s="38">
        <v>39.987411424847103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42.474433354929054</v>
      </c>
      <c r="AD49" s="38">
        <v>0</v>
      </c>
      <c r="AE49" s="38">
        <v>42.474433354929054</v>
      </c>
      <c r="AF49" s="38">
        <v>82.461844779776158</v>
      </c>
      <c r="AG49" s="35"/>
    </row>
    <row r="50" spans="1:33">
      <c r="A50" s="31" t="s">
        <v>55</v>
      </c>
      <c r="B50" s="38">
        <v>14</v>
      </c>
      <c r="C50" s="38" t="s">
        <v>95</v>
      </c>
      <c r="D50" s="38">
        <v>305</v>
      </c>
      <c r="E50" s="38" t="s">
        <v>95</v>
      </c>
      <c r="F50" s="38">
        <v>305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532</v>
      </c>
      <c r="L50" s="38">
        <v>532</v>
      </c>
      <c r="M50" s="38">
        <v>318</v>
      </c>
      <c r="N50" s="38" t="s">
        <v>95</v>
      </c>
      <c r="O50" s="38">
        <v>318</v>
      </c>
      <c r="P50" s="38">
        <v>1169</v>
      </c>
      <c r="Q50" s="38">
        <v>1456.9771612353541</v>
      </c>
      <c r="R50" s="38">
        <v>0.96089357969959965</v>
      </c>
      <c r="S50" s="38">
        <v>0</v>
      </c>
      <c r="T50" s="38">
        <v>20.933752986312705</v>
      </c>
      <c r="U50" s="38">
        <v>0</v>
      </c>
      <c r="V50" s="38">
        <v>20.933752986312705</v>
      </c>
      <c r="W50" s="38">
        <v>0</v>
      </c>
      <c r="X50" s="38">
        <v>0</v>
      </c>
      <c r="Y50" s="38">
        <v>0</v>
      </c>
      <c r="Z50" s="38">
        <v>0</v>
      </c>
      <c r="AA50" s="38">
        <v>36.513956028584786</v>
      </c>
      <c r="AB50" s="38">
        <v>36.513956028584786</v>
      </c>
      <c r="AC50" s="38">
        <v>21.826011310319476</v>
      </c>
      <c r="AD50" s="38">
        <v>0</v>
      </c>
      <c r="AE50" s="38">
        <v>21.826011310319476</v>
      </c>
      <c r="AF50" s="38">
        <v>80.234613904916557</v>
      </c>
      <c r="AG50" s="35"/>
    </row>
    <row r="51" spans="1:33">
      <c r="A51" s="31" t="s">
        <v>56</v>
      </c>
      <c r="B51" s="38">
        <v>6</v>
      </c>
      <c r="C51" s="38">
        <v>688</v>
      </c>
      <c r="D51" s="38">
        <v>1320</v>
      </c>
      <c r="E51" s="38">
        <v>337</v>
      </c>
      <c r="F51" s="38">
        <v>2345</v>
      </c>
      <c r="G51" s="38" t="s">
        <v>95</v>
      </c>
      <c r="H51" s="38" t="s">
        <v>95</v>
      </c>
      <c r="I51" s="38" t="s">
        <v>95</v>
      </c>
      <c r="J51" s="38" t="s">
        <v>95</v>
      </c>
      <c r="K51" s="38">
        <v>0</v>
      </c>
      <c r="L51" s="38">
        <v>0</v>
      </c>
      <c r="M51" s="38">
        <v>376</v>
      </c>
      <c r="N51" s="38" t="s">
        <v>95</v>
      </c>
      <c r="O51" s="38">
        <v>376</v>
      </c>
      <c r="P51" s="38">
        <v>2727</v>
      </c>
      <c r="Q51" s="38">
        <v>3465.7452165936202</v>
      </c>
      <c r="R51" s="38">
        <v>0.17312293965732498</v>
      </c>
      <c r="S51" s="38">
        <v>19.851430414039932</v>
      </c>
      <c r="T51" s="38">
        <v>38.087046724611497</v>
      </c>
      <c r="U51" s="38">
        <v>9.7237384440864201</v>
      </c>
      <c r="V51" s="38">
        <v>67.662215582737844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10.849037551859032</v>
      </c>
      <c r="AD51" s="38">
        <v>0</v>
      </c>
      <c r="AE51" s="38">
        <v>10.849037551859032</v>
      </c>
      <c r="AF51" s="38">
        <v>78.684376074254203</v>
      </c>
      <c r="AG51" s="35"/>
    </row>
    <row r="52" spans="1:33">
      <c r="A52" s="31" t="s">
        <v>57</v>
      </c>
      <c r="B52" s="38">
        <v>29</v>
      </c>
      <c r="C52" s="38">
        <v>1274</v>
      </c>
      <c r="D52" s="38">
        <v>1096</v>
      </c>
      <c r="E52" s="38">
        <v>146</v>
      </c>
      <c r="F52" s="38">
        <v>2516</v>
      </c>
      <c r="G52" s="38" t="s">
        <v>95</v>
      </c>
      <c r="H52" s="38">
        <v>1040</v>
      </c>
      <c r="I52" s="38" t="s">
        <v>95</v>
      </c>
      <c r="J52" s="38">
        <v>1040</v>
      </c>
      <c r="K52" s="38">
        <v>290</v>
      </c>
      <c r="L52" s="38">
        <v>1330</v>
      </c>
      <c r="M52" s="38">
        <v>2884</v>
      </c>
      <c r="N52" s="38" t="s">
        <v>95</v>
      </c>
      <c r="O52" s="38">
        <v>2884</v>
      </c>
      <c r="P52" s="38">
        <v>6759</v>
      </c>
      <c r="Q52" s="38">
        <v>8575.138652594509</v>
      </c>
      <c r="R52" s="38">
        <v>0.3381869515453923</v>
      </c>
      <c r="S52" s="38">
        <v>14.856902629959649</v>
      </c>
      <c r="T52" s="38">
        <v>12.781134444612068</v>
      </c>
      <c r="U52" s="38">
        <v>1.7025963767457681</v>
      </c>
      <c r="V52" s="38">
        <v>29.340633451317487</v>
      </c>
      <c r="W52" s="38">
        <v>0</v>
      </c>
      <c r="X52" s="38">
        <v>12.128083779558898</v>
      </c>
      <c r="Y52" s="38">
        <v>0</v>
      </c>
      <c r="Z52" s="38">
        <v>12.128083779558898</v>
      </c>
      <c r="AA52" s="38">
        <v>3.3818695154539231</v>
      </c>
      <c r="AB52" s="38">
        <v>15.509953295012821</v>
      </c>
      <c r="AC52" s="38">
        <v>33.632109250238322</v>
      </c>
      <c r="AD52" s="38">
        <v>0</v>
      </c>
      <c r="AE52" s="38">
        <v>33.632109250238322</v>
      </c>
      <c r="AF52" s="38">
        <v>78.820882948114019</v>
      </c>
      <c r="AG52" s="35"/>
    </row>
    <row r="53" spans="1:33">
      <c r="A53" s="31" t="s">
        <v>58</v>
      </c>
      <c r="B53" s="38">
        <v>33</v>
      </c>
      <c r="C53" s="38">
        <v>301</v>
      </c>
      <c r="D53" s="38" t="s">
        <v>95</v>
      </c>
      <c r="E53" s="38" t="s">
        <v>95</v>
      </c>
      <c r="F53" s="38">
        <v>301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293</v>
      </c>
      <c r="L53" s="38">
        <v>293</v>
      </c>
      <c r="M53" s="38">
        <v>583</v>
      </c>
      <c r="N53" s="38" t="s">
        <v>95</v>
      </c>
      <c r="O53" s="38">
        <v>583</v>
      </c>
      <c r="P53" s="38">
        <v>1210</v>
      </c>
      <c r="Q53" s="38">
        <v>1467.2593735728378</v>
      </c>
      <c r="R53" s="38">
        <v>2.2490911010262367</v>
      </c>
      <c r="S53" s="38">
        <v>20.514437012390825</v>
      </c>
      <c r="T53" s="38">
        <v>0</v>
      </c>
      <c r="U53" s="38">
        <v>0</v>
      </c>
      <c r="V53" s="38">
        <v>20.514437012390825</v>
      </c>
      <c r="W53" s="38">
        <v>0</v>
      </c>
      <c r="X53" s="38">
        <v>0</v>
      </c>
      <c r="Y53" s="38">
        <v>0</v>
      </c>
      <c r="Z53" s="38">
        <v>0</v>
      </c>
      <c r="AA53" s="38">
        <v>19.969202806081434</v>
      </c>
      <c r="AB53" s="38">
        <v>19.969202806081434</v>
      </c>
      <c r="AC53" s="38">
        <v>39.733942784796845</v>
      </c>
      <c r="AD53" s="38">
        <v>0</v>
      </c>
      <c r="AE53" s="38">
        <v>39.733942784796845</v>
      </c>
      <c r="AF53" s="38">
        <v>82.466673704295346</v>
      </c>
      <c r="AG53" s="35"/>
    </row>
    <row r="54" spans="1:33">
      <c r="A54" s="31" t="s">
        <v>59</v>
      </c>
      <c r="B54" s="38" t="s">
        <v>95</v>
      </c>
      <c r="C54" s="38">
        <v>188</v>
      </c>
      <c r="D54" s="38">
        <v>1759</v>
      </c>
      <c r="E54" s="38">
        <v>79</v>
      </c>
      <c r="F54" s="38">
        <v>2026</v>
      </c>
      <c r="G54" s="38" t="s">
        <v>95</v>
      </c>
      <c r="H54" s="38">
        <v>87</v>
      </c>
      <c r="I54" s="38" t="s">
        <v>95</v>
      </c>
      <c r="J54" s="38">
        <v>87</v>
      </c>
      <c r="K54" s="38">
        <v>0</v>
      </c>
      <c r="L54" s="38">
        <v>87</v>
      </c>
      <c r="M54" s="38">
        <v>1470</v>
      </c>
      <c r="N54" s="38" t="s">
        <v>95</v>
      </c>
      <c r="O54" s="38">
        <v>1470</v>
      </c>
      <c r="P54" s="38">
        <v>3583</v>
      </c>
      <c r="Q54" s="38">
        <v>3620.1639757934099</v>
      </c>
      <c r="R54" s="38">
        <v>0</v>
      </c>
      <c r="S54" s="38">
        <v>5.1931349313755089</v>
      </c>
      <c r="T54" s="38">
        <v>48.588959278135746</v>
      </c>
      <c r="U54" s="38">
        <v>2.1822215935035385</v>
      </c>
      <c r="V54" s="38">
        <v>55.964315803014792</v>
      </c>
      <c r="W54" s="38">
        <v>0</v>
      </c>
      <c r="X54" s="38">
        <v>2.4032060586684536</v>
      </c>
      <c r="Y54" s="38">
        <v>0</v>
      </c>
      <c r="Z54" s="38">
        <v>2.4032060586684536</v>
      </c>
      <c r="AA54" s="38">
        <v>0</v>
      </c>
      <c r="AB54" s="38">
        <v>2.4032060586684536</v>
      </c>
      <c r="AC54" s="38">
        <v>40.605895474053185</v>
      </c>
      <c r="AD54" s="38">
        <v>0</v>
      </c>
      <c r="AE54" s="38">
        <v>40.605895474053185</v>
      </c>
      <c r="AF54" s="38">
        <v>98.973417335736428</v>
      </c>
      <c r="AG54" s="35"/>
    </row>
    <row r="55" spans="1:33">
      <c r="A55" s="31" t="s">
        <v>60</v>
      </c>
      <c r="B55" s="38">
        <v>33</v>
      </c>
      <c r="C55" s="38">
        <v>182</v>
      </c>
      <c r="D55" s="38" t="s">
        <v>95</v>
      </c>
      <c r="E55" s="38" t="s">
        <v>95</v>
      </c>
      <c r="F55" s="38">
        <v>182</v>
      </c>
      <c r="G55" s="38" t="s">
        <v>95</v>
      </c>
      <c r="H55" s="38" t="s">
        <v>95</v>
      </c>
      <c r="I55" s="38" t="s">
        <v>95</v>
      </c>
      <c r="J55" s="38" t="s">
        <v>95</v>
      </c>
      <c r="K55" s="38">
        <v>0</v>
      </c>
      <c r="L55" s="38">
        <v>0</v>
      </c>
      <c r="M55" s="38">
        <v>582</v>
      </c>
      <c r="N55" s="38" t="s">
        <v>95</v>
      </c>
      <c r="O55" s="38">
        <v>582</v>
      </c>
      <c r="P55" s="38">
        <v>797</v>
      </c>
      <c r="Q55" s="38">
        <v>933.96527045614903</v>
      </c>
      <c r="R55" s="38">
        <v>3.5333219600213601</v>
      </c>
      <c r="S55" s="38">
        <v>19.486805961329924</v>
      </c>
      <c r="T55" s="38">
        <v>0</v>
      </c>
      <c r="U55" s="38">
        <v>0</v>
      </c>
      <c r="V55" s="38">
        <v>19.486805961329924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62.3149509312858</v>
      </c>
      <c r="AD55" s="38">
        <v>0</v>
      </c>
      <c r="AE55" s="38">
        <v>62.3149509312858</v>
      </c>
      <c r="AF55" s="38">
        <v>85.335078852637082</v>
      </c>
      <c r="AG55" s="35"/>
    </row>
    <row r="56" spans="1:33">
      <c r="A56" s="31" t="s">
        <v>61</v>
      </c>
      <c r="B56" s="38" t="s">
        <v>95</v>
      </c>
      <c r="C56" s="38" t="s">
        <v>95</v>
      </c>
      <c r="D56" s="38">
        <v>1453</v>
      </c>
      <c r="E56" s="38">
        <v>142</v>
      </c>
      <c r="F56" s="38">
        <v>1595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375</v>
      </c>
      <c r="L56" s="38">
        <v>375</v>
      </c>
      <c r="M56" s="38">
        <v>1575</v>
      </c>
      <c r="N56" s="38" t="s">
        <v>95</v>
      </c>
      <c r="O56" s="38">
        <v>1575</v>
      </c>
      <c r="P56" s="38">
        <v>3545</v>
      </c>
      <c r="Q56" s="38">
        <v>4344.7615032673602</v>
      </c>
      <c r="R56" s="38">
        <v>0</v>
      </c>
      <c r="S56" s="38">
        <v>0</v>
      </c>
      <c r="T56" s="38">
        <v>33.442572139053219</v>
      </c>
      <c r="U56" s="38">
        <v>3.2683036777326615</v>
      </c>
      <c r="V56" s="38">
        <v>36.71087581678588</v>
      </c>
      <c r="W56" s="38">
        <v>0</v>
      </c>
      <c r="X56" s="38">
        <v>0</v>
      </c>
      <c r="Y56" s="38">
        <v>0</v>
      </c>
      <c r="Z56" s="38">
        <v>0</v>
      </c>
      <c r="AA56" s="38">
        <v>8.6310836559841402</v>
      </c>
      <c r="AB56" s="38">
        <v>8.6310836559841402</v>
      </c>
      <c r="AC56" s="38">
        <v>36.250551355133389</v>
      </c>
      <c r="AD56" s="38">
        <v>0</v>
      </c>
      <c r="AE56" s="38">
        <v>36.250551355133389</v>
      </c>
      <c r="AF56" s="38">
        <v>81.592510827903411</v>
      </c>
      <c r="AG56" s="35"/>
    </row>
    <row r="57" spans="1:33" ht="16.5" thickBot="1">
      <c r="A57" s="24"/>
    </row>
    <row r="58" spans="1:33" ht="16.5" thickBot="1">
      <c r="A58" s="75" t="s">
        <v>62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 t="s">
        <v>72</v>
      </c>
      <c r="R58" s="74" t="s">
        <v>90</v>
      </c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33"/>
    </row>
    <row r="59" spans="1:33" ht="16.5" thickBot="1">
      <c r="A59" s="75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 t="s">
        <v>8</v>
      </c>
      <c r="Q59" s="74"/>
      <c r="R59" s="74" t="s">
        <v>93</v>
      </c>
      <c r="S59" s="74" t="s">
        <v>3</v>
      </c>
      <c r="T59" s="74"/>
      <c r="U59" s="74"/>
      <c r="V59" s="74"/>
      <c r="W59" s="74" t="s">
        <v>4</v>
      </c>
      <c r="X59" s="74"/>
      <c r="Y59" s="74"/>
      <c r="Z59" s="74"/>
      <c r="AA59" s="74" t="s">
        <v>94</v>
      </c>
      <c r="AB59" s="74" t="s">
        <v>6</v>
      </c>
      <c r="AC59" s="74" t="s">
        <v>7</v>
      </c>
      <c r="AD59" s="74"/>
      <c r="AE59" s="74"/>
      <c r="AF59" s="74" t="s">
        <v>8</v>
      </c>
      <c r="AG59" s="34"/>
    </row>
    <row r="60" spans="1:33" ht="36" customHeight="1" thickBot="1">
      <c r="A60" s="75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12</v>
      </c>
      <c r="O60" s="71" t="s">
        <v>13</v>
      </c>
      <c r="P60" s="74"/>
      <c r="Q60" s="74"/>
      <c r="R60" s="74"/>
      <c r="S60" s="71" t="s">
        <v>10</v>
      </c>
      <c r="T60" s="71" t="s">
        <v>11</v>
      </c>
      <c r="U60" s="71" t="s">
        <v>12</v>
      </c>
      <c r="V60" s="71" t="s">
        <v>13</v>
      </c>
      <c r="W60" s="71" t="s">
        <v>10</v>
      </c>
      <c r="X60" s="71" t="s">
        <v>11</v>
      </c>
      <c r="Y60" s="71" t="s">
        <v>12</v>
      </c>
      <c r="Z60" s="71" t="s">
        <v>13</v>
      </c>
      <c r="AA60" s="74"/>
      <c r="AB60" s="74"/>
      <c r="AC60" s="71" t="s">
        <v>10</v>
      </c>
      <c r="AD60" s="71" t="s">
        <v>12</v>
      </c>
      <c r="AE60" s="71" t="s">
        <v>13</v>
      </c>
      <c r="AF60" s="74"/>
      <c r="AG60" s="34"/>
    </row>
    <row r="61" spans="1:33">
      <c r="A61" s="28" t="s">
        <v>15</v>
      </c>
      <c r="B61" s="29">
        <v>1002</v>
      </c>
      <c r="C61" s="29">
        <v>24232</v>
      </c>
      <c r="D61" s="29">
        <v>76795</v>
      </c>
      <c r="E61" s="29">
        <v>26791</v>
      </c>
      <c r="F61" s="29">
        <v>127818</v>
      </c>
      <c r="G61" s="29">
        <v>1342</v>
      </c>
      <c r="H61" s="29">
        <v>41888</v>
      </c>
      <c r="I61" s="29">
        <v>2582</v>
      </c>
      <c r="J61" s="29">
        <v>45812</v>
      </c>
      <c r="K61" s="29">
        <v>12695</v>
      </c>
      <c r="L61" s="29">
        <v>58507</v>
      </c>
      <c r="M61" s="29">
        <v>108644</v>
      </c>
      <c r="N61" s="29">
        <v>503</v>
      </c>
      <c r="O61" s="29">
        <v>109147</v>
      </c>
      <c r="P61" s="29">
        <v>296474</v>
      </c>
      <c r="Q61" s="29">
        <v>351759.56291534746</v>
      </c>
      <c r="R61" s="30">
        <v>0.28485366302355108</v>
      </c>
      <c r="S61" s="30">
        <v>6.8887963696473946</v>
      </c>
      <c r="T61" s="30">
        <v>21.831673704484636</v>
      </c>
      <c r="U61" s="30">
        <v>7.6162819222195184</v>
      </c>
      <c r="V61" s="30">
        <v>36.336751996351552</v>
      </c>
      <c r="W61" s="30">
        <v>0.38151059458842868</v>
      </c>
      <c r="X61" s="30">
        <v>11.908133968792923</v>
      </c>
      <c r="Y61" s="30">
        <v>0.73402410970739407</v>
      </c>
      <c r="Z61" s="30">
        <v>13.023668673088745</v>
      </c>
      <c r="AA61" s="30">
        <v>3.6089992535768274</v>
      </c>
      <c r="AB61" s="30">
        <v>16.632667926665572</v>
      </c>
      <c r="AC61" s="30">
        <v>30.885869626278126</v>
      </c>
      <c r="AD61" s="30">
        <v>0.14299540169745129</v>
      </c>
      <c r="AE61" s="30">
        <v>31.028865027975577</v>
      </c>
      <c r="AF61" s="30">
        <v>84.283138614016252</v>
      </c>
      <c r="AG61" s="35"/>
    </row>
    <row r="62" spans="1:33">
      <c r="A62" s="31" t="s">
        <v>64</v>
      </c>
      <c r="B62" s="38">
        <v>488</v>
      </c>
      <c r="C62" s="38">
        <v>1193</v>
      </c>
      <c r="D62" s="38">
        <v>4534</v>
      </c>
      <c r="E62" s="38">
        <v>1061</v>
      </c>
      <c r="F62" s="38">
        <v>6788</v>
      </c>
      <c r="G62" s="38" t="s">
        <v>95</v>
      </c>
      <c r="H62" s="38">
        <v>2731</v>
      </c>
      <c r="I62" s="38" t="s">
        <v>95</v>
      </c>
      <c r="J62" s="38">
        <v>2731</v>
      </c>
      <c r="K62" s="38">
        <v>2832</v>
      </c>
      <c r="L62" s="38">
        <v>5563</v>
      </c>
      <c r="M62" s="38">
        <v>16189</v>
      </c>
      <c r="N62" s="38" t="s">
        <v>95</v>
      </c>
      <c r="O62" s="38">
        <v>16189</v>
      </c>
      <c r="P62" s="38">
        <v>29028</v>
      </c>
      <c r="Q62" s="38">
        <v>34694.918204012414</v>
      </c>
      <c r="R62" s="38">
        <v>1.4065460455345979</v>
      </c>
      <c r="S62" s="38">
        <v>3.4385439186942119</v>
      </c>
      <c r="T62" s="38">
        <v>13.068196250930056</v>
      </c>
      <c r="U62" s="38">
        <v>3.0580847424430502</v>
      </c>
      <c r="V62" s="38">
        <v>19.564824912067319</v>
      </c>
      <c r="W62" s="38">
        <v>0</v>
      </c>
      <c r="X62" s="38">
        <v>7.8714697753175971</v>
      </c>
      <c r="Y62" s="38">
        <v>0</v>
      </c>
      <c r="Z62" s="38">
        <v>7.8714697753175971</v>
      </c>
      <c r="AA62" s="38">
        <v>8.1625786904794708</v>
      </c>
      <c r="AB62" s="38">
        <v>16.034048465797067</v>
      </c>
      <c r="AC62" s="38">
        <v>46.661012154015587</v>
      </c>
      <c r="AD62" s="38">
        <v>0</v>
      </c>
      <c r="AE62" s="38">
        <v>46.661012154015587</v>
      </c>
      <c r="AF62" s="38">
        <v>83.666431577414571</v>
      </c>
      <c r="AG62" s="35"/>
    </row>
    <row r="63" spans="1:33">
      <c r="A63" s="31" t="s">
        <v>65</v>
      </c>
      <c r="B63" s="38">
        <v>109</v>
      </c>
      <c r="C63" s="38">
        <v>3435</v>
      </c>
      <c r="D63" s="38">
        <v>1611</v>
      </c>
      <c r="E63" s="38">
        <v>411</v>
      </c>
      <c r="F63" s="38">
        <v>5457</v>
      </c>
      <c r="G63" s="38" t="s">
        <v>95</v>
      </c>
      <c r="H63" s="38">
        <v>1004</v>
      </c>
      <c r="I63" s="38" t="s">
        <v>95</v>
      </c>
      <c r="J63" s="38">
        <v>1004</v>
      </c>
      <c r="K63" s="38">
        <v>1828</v>
      </c>
      <c r="L63" s="38">
        <v>2832</v>
      </c>
      <c r="M63" s="38">
        <v>9216</v>
      </c>
      <c r="N63" s="38" t="s">
        <v>95</v>
      </c>
      <c r="O63" s="38">
        <v>9216</v>
      </c>
      <c r="P63" s="38">
        <v>17614</v>
      </c>
      <c r="Q63" s="38">
        <v>20416.399186783634</v>
      </c>
      <c r="R63" s="38">
        <v>0.53388454547146658</v>
      </c>
      <c r="S63" s="38">
        <v>16.82471021738062</v>
      </c>
      <c r="T63" s="38">
        <v>7.8907156216012169</v>
      </c>
      <c r="U63" s="38">
        <v>2.0130875980621354</v>
      </c>
      <c r="V63" s="38">
        <v>26.728513437043972</v>
      </c>
      <c r="W63" s="38">
        <v>0</v>
      </c>
      <c r="X63" s="38">
        <v>4.9176154463610313</v>
      </c>
      <c r="Y63" s="38">
        <v>0</v>
      </c>
      <c r="Z63" s="38">
        <v>4.9176154463610313</v>
      </c>
      <c r="AA63" s="38">
        <v>8.9535866891912015</v>
      </c>
      <c r="AB63" s="38">
        <v>13.871202135552233</v>
      </c>
      <c r="AC63" s="38">
        <v>45.140183220780145</v>
      </c>
      <c r="AD63" s="38">
        <v>0</v>
      </c>
      <c r="AE63" s="38">
        <v>45.140183220780145</v>
      </c>
      <c r="AF63" s="38">
        <v>86.273783338847821</v>
      </c>
      <c r="AG63" s="35"/>
    </row>
    <row r="64" spans="1:33">
      <c r="A64" s="31" t="s">
        <v>66</v>
      </c>
      <c r="B64" s="38">
        <v>35</v>
      </c>
      <c r="C64" s="38">
        <v>1909</v>
      </c>
      <c r="D64" s="38">
        <v>28121</v>
      </c>
      <c r="E64" s="38">
        <v>12920</v>
      </c>
      <c r="F64" s="38">
        <v>42950</v>
      </c>
      <c r="G64" s="38" t="s">
        <v>95</v>
      </c>
      <c r="H64" s="38">
        <v>13159</v>
      </c>
      <c r="I64" s="38">
        <v>2031</v>
      </c>
      <c r="J64" s="38">
        <v>15190</v>
      </c>
      <c r="K64" s="38" t="s">
        <v>95</v>
      </c>
      <c r="L64" s="38">
        <v>15190</v>
      </c>
      <c r="M64" s="38">
        <v>17559</v>
      </c>
      <c r="N64" s="38">
        <v>503</v>
      </c>
      <c r="O64" s="38">
        <v>18062</v>
      </c>
      <c r="P64" s="38">
        <v>76237</v>
      </c>
      <c r="Q64" s="38">
        <v>90501.057703261409</v>
      </c>
      <c r="R64" s="38">
        <v>3.8673581158310259E-2</v>
      </c>
      <c r="S64" s="38">
        <v>2.1093676123204084</v>
      </c>
      <c r="T64" s="38">
        <v>31.072565021509796</v>
      </c>
      <c r="U64" s="38">
        <v>14.276076244724816</v>
      </c>
      <c r="V64" s="38">
        <v>47.45800887855502</v>
      </c>
      <c r="W64" s="38">
        <v>0</v>
      </c>
      <c r="X64" s="38">
        <v>14.540161556062992</v>
      </c>
      <c r="Y64" s="38">
        <v>2.244172666643661</v>
      </c>
      <c r="Z64" s="38">
        <v>16.784334222706654</v>
      </c>
      <c r="AA64" s="38">
        <v>0</v>
      </c>
      <c r="AB64" s="38">
        <v>16.784334222706654</v>
      </c>
      <c r="AC64" s="38">
        <v>19.401983187393423</v>
      </c>
      <c r="AD64" s="38">
        <v>0.55579460921800172</v>
      </c>
      <c r="AE64" s="38">
        <v>19.957777796611428</v>
      </c>
      <c r="AF64" s="38">
        <v>84.238794479031412</v>
      </c>
      <c r="AG64" s="35"/>
    </row>
    <row r="65" spans="1:33">
      <c r="A65" s="31" t="s">
        <v>67</v>
      </c>
      <c r="B65" s="38">
        <v>58</v>
      </c>
      <c r="C65" s="38">
        <v>5789</v>
      </c>
      <c r="D65" s="38">
        <v>5489</v>
      </c>
      <c r="E65" s="38">
        <v>1837</v>
      </c>
      <c r="F65" s="38">
        <v>13115</v>
      </c>
      <c r="G65" s="38" t="s">
        <v>95</v>
      </c>
      <c r="H65" s="38">
        <v>3357</v>
      </c>
      <c r="I65" s="38">
        <v>147</v>
      </c>
      <c r="J65" s="38">
        <v>3504</v>
      </c>
      <c r="K65" s="38">
        <v>1045</v>
      </c>
      <c r="L65" s="38">
        <v>4549</v>
      </c>
      <c r="M65" s="38">
        <v>15795</v>
      </c>
      <c r="N65" s="38" t="s">
        <v>95</v>
      </c>
      <c r="O65" s="38">
        <v>15795</v>
      </c>
      <c r="P65" s="38">
        <v>33517</v>
      </c>
      <c r="Q65" s="38">
        <v>40178.006874132618</v>
      </c>
      <c r="R65" s="38">
        <v>0.14435758394312367</v>
      </c>
      <c r="S65" s="38">
        <v>14.408380231840397</v>
      </c>
      <c r="T65" s="38">
        <v>13.661703073513895</v>
      </c>
      <c r="U65" s="38">
        <v>4.5721531328192793</v>
      </c>
      <c r="V65" s="38">
        <v>32.642236438173569</v>
      </c>
      <c r="W65" s="38">
        <v>0</v>
      </c>
      <c r="X65" s="38">
        <v>8.3553174016735561</v>
      </c>
      <c r="Y65" s="38">
        <v>0.36587180757998589</v>
      </c>
      <c r="Z65" s="38">
        <v>8.7211892092535415</v>
      </c>
      <c r="AA65" s="38">
        <v>2.6009254348373148</v>
      </c>
      <c r="AB65" s="38">
        <v>11.322114644090856</v>
      </c>
      <c r="AC65" s="38">
        <v>39.312552385890321</v>
      </c>
      <c r="AD65" s="38">
        <v>0</v>
      </c>
      <c r="AE65" s="38">
        <v>39.312552385890321</v>
      </c>
      <c r="AF65" s="38">
        <v>83.421261052097876</v>
      </c>
      <c r="AG65" s="35"/>
    </row>
    <row r="66" spans="1:33">
      <c r="A66" s="31" t="s">
        <v>68</v>
      </c>
      <c r="B66" s="38">
        <v>23</v>
      </c>
      <c r="C66" s="38">
        <v>3614</v>
      </c>
      <c r="D66" s="38">
        <v>14602</v>
      </c>
      <c r="E66" s="38">
        <v>5179</v>
      </c>
      <c r="F66" s="38">
        <v>23395</v>
      </c>
      <c r="G66" s="38" t="s">
        <v>95</v>
      </c>
      <c r="H66" s="38">
        <v>5454</v>
      </c>
      <c r="I66" s="38">
        <v>163</v>
      </c>
      <c r="J66" s="38">
        <v>5617</v>
      </c>
      <c r="K66" s="38">
        <v>2011</v>
      </c>
      <c r="L66" s="38">
        <v>7628</v>
      </c>
      <c r="M66" s="38">
        <v>18693</v>
      </c>
      <c r="N66" s="38" t="s">
        <v>95</v>
      </c>
      <c r="O66" s="38">
        <v>18693</v>
      </c>
      <c r="P66" s="38">
        <v>49739</v>
      </c>
      <c r="Q66" s="38">
        <v>57708.860060904684</v>
      </c>
      <c r="R66" s="38">
        <v>3.9855231892860637E-2</v>
      </c>
      <c r="S66" s="38">
        <v>6.2624699156868848</v>
      </c>
      <c r="T66" s="38">
        <v>25.302873743458743</v>
      </c>
      <c r="U66" s="38">
        <v>8.9743585205706626</v>
      </c>
      <c r="V66" s="38">
        <v>40.539702179716294</v>
      </c>
      <c r="W66" s="38">
        <v>0</v>
      </c>
      <c r="X66" s="38">
        <v>9.4508884671157354</v>
      </c>
      <c r="Y66" s="38">
        <v>0.28245229558853407</v>
      </c>
      <c r="Z66" s="38">
        <v>9.7333407627042696</v>
      </c>
      <c r="AA66" s="38">
        <v>3.4847335363714236</v>
      </c>
      <c r="AB66" s="38">
        <v>13.218074299075694</v>
      </c>
      <c r="AC66" s="38">
        <v>32.391906511880173</v>
      </c>
      <c r="AD66" s="38">
        <v>0</v>
      </c>
      <c r="AE66" s="38">
        <v>32.391906511880173</v>
      </c>
      <c r="AF66" s="38">
        <v>86.18953822256502</v>
      </c>
      <c r="AG66" s="35"/>
    </row>
    <row r="67" spans="1:33">
      <c r="A67" s="31" t="s">
        <v>69</v>
      </c>
      <c r="B67" s="38">
        <v>205</v>
      </c>
      <c r="C67" s="38">
        <v>3462</v>
      </c>
      <c r="D67" s="38">
        <v>9583</v>
      </c>
      <c r="E67" s="38">
        <v>2964</v>
      </c>
      <c r="F67" s="38">
        <v>16009</v>
      </c>
      <c r="G67" s="38" t="s">
        <v>95</v>
      </c>
      <c r="H67" s="38">
        <v>8801</v>
      </c>
      <c r="I67" s="38">
        <v>87</v>
      </c>
      <c r="J67" s="38">
        <v>8888</v>
      </c>
      <c r="K67" s="38">
        <v>3043</v>
      </c>
      <c r="L67" s="38">
        <v>11931</v>
      </c>
      <c r="M67" s="38">
        <v>15306</v>
      </c>
      <c r="N67" s="38" t="s">
        <v>95</v>
      </c>
      <c r="O67" s="38">
        <v>15306</v>
      </c>
      <c r="P67" s="38">
        <v>43451</v>
      </c>
      <c r="Q67" s="38">
        <v>52544.227858579972</v>
      </c>
      <c r="R67" s="38">
        <v>0.39014751639656164</v>
      </c>
      <c r="S67" s="38">
        <v>6.5887351305604698</v>
      </c>
      <c r="T67" s="38">
        <v>18.237969022576831</v>
      </c>
      <c r="U67" s="38">
        <v>5.6409621395093108</v>
      </c>
      <c r="V67" s="38">
        <v>30.467666292646609</v>
      </c>
      <c r="W67" s="38">
        <v>0</v>
      </c>
      <c r="X67" s="38">
        <v>16.749698984420188</v>
      </c>
      <c r="Y67" s="38">
        <v>0.16557479964146762</v>
      </c>
      <c r="Z67" s="38">
        <v>16.915273784061657</v>
      </c>
      <c r="AA67" s="38">
        <v>5.7913116702182297</v>
      </c>
      <c r="AB67" s="38">
        <v>22.706585454279885</v>
      </c>
      <c r="AC67" s="38">
        <v>29.129745785198889</v>
      </c>
      <c r="AD67" s="38">
        <v>0</v>
      </c>
      <c r="AE67" s="38">
        <v>29.129745785198889</v>
      </c>
      <c r="AF67" s="38">
        <v>82.694145048521946</v>
      </c>
      <c r="AG67" s="35"/>
    </row>
    <row r="68" spans="1:33">
      <c r="A68" s="31" t="s">
        <v>70</v>
      </c>
      <c r="B68" s="38">
        <v>69</v>
      </c>
      <c r="C68" s="38">
        <v>3543</v>
      </c>
      <c r="D68" s="38">
        <v>8715</v>
      </c>
      <c r="E68" s="38">
        <v>2026</v>
      </c>
      <c r="F68" s="38">
        <v>14284</v>
      </c>
      <c r="G68" s="38">
        <v>1090</v>
      </c>
      <c r="H68" s="38">
        <v>4900</v>
      </c>
      <c r="I68" s="38">
        <v>49</v>
      </c>
      <c r="J68" s="38">
        <v>6039</v>
      </c>
      <c r="K68" s="38">
        <v>1037</v>
      </c>
      <c r="L68" s="38">
        <v>7076</v>
      </c>
      <c r="M68" s="38">
        <v>9647</v>
      </c>
      <c r="N68" s="38" t="s">
        <v>95</v>
      </c>
      <c r="O68" s="38">
        <v>9647</v>
      </c>
      <c r="P68" s="38">
        <v>31076</v>
      </c>
      <c r="Q68" s="38">
        <v>36540.553359057412</v>
      </c>
      <c r="R68" s="38">
        <v>0.18883129470423515</v>
      </c>
      <c r="S68" s="38">
        <v>9.6960764802479016</v>
      </c>
      <c r="T68" s="38">
        <v>23.850213526774048</v>
      </c>
      <c r="U68" s="38">
        <v>5.5445246821852239</v>
      </c>
      <c r="V68" s="38">
        <v>39.090814689207171</v>
      </c>
      <c r="W68" s="38">
        <v>2.9829871192408164</v>
      </c>
      <c r="X68" s="38">
        <v>13.409758609431192</v>
      </c>
      <c r="Y68" s="38">
        <v>0.13409758609431191</v>
      </c>
      <c r="Z68" s="38">
        <v>16.526843314766321</v>
      </c>
      <c r="AA68" s="38">
        <v>2.8379427914245197</v>
      </c>
      <c r="AB68" s="38">
        <v>19.364786106190842</v>
      </c>
      <c r="AC68" s="38">
        <v>26.40080434799647</v>
      </c>
      <c r="AD68" s="38">
        <v>0</v>
      </c>
      <c r="AE68" s="38">
        <v>26.40080434799647</v>
      </c>
      <c r="AF68" s="38">
        <v>85.045236438098726</v>
      </c>
      <c r="AG68" s="35"/>
    </row>
    <row r="69" spans="1:33">
      <c r="A69" s="31" t="s">
        <v>71</v>
      </c>
      <c r="B69" s="38">
        <v>15</v>
      </c>
      <c r="C69" s="38">
        <v>1287</v>
      </c>
      <c r="D69" s="38">
        <v>4140</v>
      </c>
      <c r="E69" s="38">
        <v>393</v>
      </c>
      <c r="F69" s="38">
        <v>5820</v>
      </c>
      <c r="G69" s="38">
        <v>252</v>
      </c>
      <c r="H69" s="38">
        <v>2482</v>
      </c>
      <c r="I69" s="38">
        <v>105</v>
      </c>
      <c r="J69" s="38">
        <v>2839</v>
      </c>
      <c r="K69" s="38">
        <v>899</v>
      </c>
      <c r="L69" s="38">
        <v>3738</v>
      </c>
      <c r="M69" s="38">
        <v>6239</v>
      </c>
      <c r="N69" s="38" t="s">
        <v>95</v>
      </c>
      <c r="O69" s="38">
        <v>6239</v>
      </c>
      <c r="P69" s="38">
        <v>15812</v>
      </c>
      <c r="Q69" s="38">
        <v>19175.539668615311</v>
      </c>
      <c r="R69" s="38">
        <v>7.8224656302896989E-2</v>
      </c>
      <c r="S69" s="38">
        <v>6.7116755107885622</v>
      </c>
      <c r="T69" s="38">
        <v>21.590005139599569</v>
      </c>
      <c r="U69" s="38">
        <v>2.049485995135901</v>
      </c>
      <c r="V69" s="38">
        <v>30.351166645524035</v>
      </c>
      <c r="W69" s="38">
        <v>1.3141742258886695</v>
      </c>
      <c r="X69" s="38">
        <v>12.943573129586023</v>
      </c>
      <c r="Y69" s="38">
        <v>0.54757259412027892</v>
      </c>
      <c r="Z69" s="38">
        <v>14.805319949594971</v>
      </c>
      <c r="AA69" s="38">
        <v>4.6882644010869594</v>
      </c>
      <c r="AB69" s="38">
        <v>19.493584350681932</v>
      </c>
      <c r="AC69" s="38">
        <v>32.536242044918289</v>
      </c>
      <c r="AD69" s="38">
        <v>0</v>
      </c>
      <c r="AE69" s="38">
        <v>32.536242044918289</v>
      </c>
      <c r="AF69" s="38">
        <v>82.45921769742715</v>
      </c>
      <c r="AG69" s="35"/>
    </row>
    <row r="71" spans="1:33">
      <c r="A71" s="26" t="s">
        <v>89</v>
      </c>
    </row>
    <row r="73" spans="1:33">
      <c r="A73" s="27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K59:K60"/>
    <mergeCell ref="B59:B60"/>
    <mergeCell ref="S59:V59"/>
    <mergeCell ref="W59:Z59"/>
    <mergeCell ref="AB59:AB60"/>
    <mergeCell ref="AC59:AE59"/>
    <mergeCell ref="AF59:AF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K8:K9"/>
    <mergeCell ref="B8:B9"/>
    <mergeCell ref="AF8:AF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88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9.75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1217</v>
      </c>
      <c r="C10" s="29">
        <v>25468</v>
      </c>
      <c r="D10" s="29">
        <v>83099</v>
      </c>
      <c r="E10" s="29">
        <v>28045</v>
      </c>
      <c r="F10" s="29">
        <v>136612</v>
      </c>
      <c r="G10" s="29">
        <v>1344</v>
      </c>
      <c r="H10" s="29">
        <v>42537</v>
      </c>
      <c r="I10" s="29">
        <v>2652</v>
      </c>
      <c r="J10" s="29">
        <v>46533</v>
      </c>
      <c r="K10" s="29">
        <v>13610</v>
      </c>
      <c r="L10" s="29">
        <v>60143</v>
      </c>
      <c r="M10" s="29">
        <v>114841</v>
      </c>
      <c r="N10" s="29">
        <v>893</v>
      </c>
      <c r="O10" s="29">
        <v>482</v>
      </c>
      <c r="P10" s="29">
        <v>116216</v>
      </c>
      <c r="Q10" s="29">
        <v>314188</v>
      </c>
      <c r="R10" s="29">
        <v>347893.4552232303</v>
      </c>
      <c r="S10" s="30">
        <v>0.34981974559397683</v>
      </c>
      <c r="T10" s="30">
        <v>7.3206321123972087</v>
      </c>
      <c r="U10" s="30">
        <v>23.886336104448549</v>
      </c>
      <c r="V10" s="30">
        <v>8.0613761423032706</v>
      </c>
      <c r="W10" s="30">
        <v>39.268344359149026</v>
      </c>
      <c r="X10" s="30">
        <v>0.3863251750848849</v>
      </c>
      <c r="Y10" s="30">
        <v>12.227019324840587</v>
      </c>
      <c r="Z10" s="30">
        <v>0.76230235440856753</v>
      </c>
      <c r="AA10" s="30">
        <v>13.375646854334038</v>
      </c>
      <c r="AB10" s="30">
        <v>3.9121172863878595</v>
      </c>
      <c r="AC10" s="30">
        <v>17.287764140721897</v>
      </c>
      <c r="AD10" s="30">
        <v>33.010393922561953</v>
      </c>
      <c r="AE10" s="30">
        <v>0.25668778374315637</v>
      </c>
      <c r="AF10" s="30">
        <v>0.13854816546943044</v>
      </c>
      <c r="AG10" s="30">
        <v>33.405629871774536</v>
      </c>
      <c r="AH10" s="30">
        <v>90.311558117239443</v>
      </c>
      <c r="AI10" s="35"/>
    </row>
    <row r="11" spans="1:37">
      <c r="A11" s="41" t="s">
        <v>16</v>
      </c>
      <c r="B11" s="42">
        <v>15</v>
      </c>
      <c r="C11" s="42">
        <v>717</v>
      </c>
      <c r="D11" s="42">
        <v>1035</v>
      </c>
      <c r="E11" s="42" t="s">
        <v>95</v>
      </c>
      <c r="F11" s="42">
        <v>1752</v>
      </c>
      <c r="G11" s="42" t="s">
        <v>95</v>
      </c>
      <c r="H11" s="42" t="s">
        <v>95</v>
      </c>
      <c r="I11" s="42" t="s">
        <v>95</v>
      </c>
      <c r="J11" s="42" t="s">
        <v>95</v>
      </c>
      <c r="K11" s="42">
        <v>645</v>
      </c>
      <c r="L11" s="42">
        <v>645</v>
      </c>
      <c r="M11" s="42">
        <v>2376</v>
      </c>
      <c r="N11" s="42" t="s">
        <v>95</v>
      </c>
      <c r="O11" s="42" t="s">
        <v>95</v>
      </c>
      <c r="P11" s="42">
        <v>2376</v>
      </c>
      <c r="Q11" s="42">
        <v>4788</v>
      </c>
      <c r="R11" s="42">
        <v>5448.2920370389002</v>
      </c>
      <c r="S11" s="43">
        <v>0.27531563833263922</v>
      </c>
      <c r="T11" s="43">
        <v>13.160087512300155</v>
      </c>
      <c r="U11" s="43">
        <v>18.996779044952106</v>
      </c>
      <c r="V11" s="43">
        <v>0</v>
      </c>
      <c r="W11" s="43">
        <v>32.156866557252258</v>
      </c>
      <c r="X11" s="43">
        <v>0</v>
      </c>
      <c r="Y11" s="43">
        <v>0</v>
      </c>
      <c r="Z11" s="43">
        <v>0</v>
      </c>
      <c r="AA11" s="43">
        <v>0</v>
      </c>
      <c r="AB11" s="43">
        <v>11.838572448303486</v>
      </c>
      <c r="AC11" s="43">
        <v>11.838572448303486</v>
      </c>
      <c r="AD11" s="43">
        <v>43.609997111890053</v>
      </c>
      <c r="AE11" s="43">
        <v>0</v>
      </c>
      <c r="AF11" s="43">
        <v>0</v>
      </c>
      <c r="AG11" s="43">
        <v>43.609997111890053</v>
      </c>
      <c r="AH11" s="43">
        <v>87.880751755778434</v>
      </c>
      <c r="AI11" s="35"/>
    </row>
    <row r="12" spans="1:37">
      <c r="A12" s="31" t="s">
        <v>17</v>
      </c>
      <c r="B12" s="38">
        <v>4</v>
      </c>
      <c r="C12" s="38" t="s">
        <v>95</v>
      </c>
      <c r="D12" s="38">
        <v>2381</v>
      </c>
      <c r="E12" s="38">
        <v>237</v>
      </c>
      <c r="F12" s="38">
        <v>2618</v>
      </c>
      <c r="G12" s="38" t="s">
        <v>95</v>
      </c>
      <c r="H12" s="38">
        <v>1166</v>
      </c>
      <c r="I12" s="38" t="s">
        <v>95</v>
      </c>
      <c r="J12" s="38">
        <v>1166</v>
      </c>
      <c r="K12" s="38">
        <v>212</v>
      </c>
      <c r="L12" s="38">
        <v>1378</v>
      </c>
      <c r="M12" s="38">
        <v>1539</v>
      </c>
      <c r="N12" s="38" t="s">
        <v>95</v>
      </c>
      <c r="O12" s="38" t="s">
        <v>95</v>
      </c>
      <c r="P12" s="38">
        <v>1539</v>
      </c>
      <c r="Q12" s="38">
        <v>5539</v>
      </c>
      <c r="R12" s="38">
        <v>6155.8173086919505</v>
      </c>
      <c r="S12" s="44">
        <v>6.4979186343818898E-2</v>
      </c>
      <c r="T12" s="44">
        <v>0</v>
      </c>
      <c r="U12" s="44">
        <v>38.678860671158198</v>
      </c>
      <c r="V12" s="44">
        <v>3.8500167908712699</v>
      </c>
      <c r="W12" s="44">
        <v>42.52887746202947</v>
      </c>
      <c r="X12" s="44">
        <v>0</v>
      </c>
      <c r="Y12" s="44">
        <v>18.941432819223209</v>
      </c>
      <c r="Z12" s="44">
        <v>0</v>
      </c>
      <c r="AA12" s="44">
        <v>18.941432819223209</v>
      </c>
      <c r="AB12" s="44">
        <v>3.4438968762224018</v>
      </c>
      <c r="AC12" s="44">
        <v>22.385329695445609</v>
      </c>
      <c r="AD12" s="44">
        <v>25.00074194578432</v>
      </c>
      <c r="AE12" s="44">
        <v>0</v>
      </c>
      <c r="AF12" s="44">
        <v>0</v>
      </c>
      <c r="AG12" s="44">
        <v>25.00074194578432</v>
      </c>
      <c r="AH12" s="44">
        <v>89.979928289603222</v>
      </c>
      <c r="AI12" s="35"/>
    </row>
    <row r="13" spans="1:37">
      <c r="A13" s="31" t="s">
        <v>18</v>
      </c>
      <c r="B13" s="38">
        <v>50</v>
      </c>
      <c r="C13" s="38">
        <v>742</v>
      </c>
      <c r="D13" s="38">
        <v>1902</v>
      </c>
      <c r="E13" s="38">
        <v>626</v>
      </c>
      <c r="F13" s="38">
        <v>3270</v>
      </c>
      <c r="G13" s="38" t="s">
        <v>95</v>
      </c>
      <c r="H13" s="38">
        <v>1415</v>
      </c>
      <c r="I13" s="38" t="s">
        <v>95</v>
      </c>
      <c r="J13" s="38">
        <v>1415</v>
      </c>
      <c r="K13" s="38">
        <v>498</v>
      </c>
      <c r="L13" s="38">
        <v>1913</v>
      </c>
      <c r="M13" s="38">
        <v>5055</v>
      </c>
      <c r="N13" s="38">
        <v>46</v>
      </c>
      <c r="O13" s="38" t="s">
        <v>95</v>
      </c>
      <c r="P13" s="38">
        <v>5101</v>
      </c>
      <c r="Q13" s="38">
        <v>10334</v>
      </c>
      <c r="R13" s="38">
        <v>11250.6277256179</v>
      </c>
      <c r="S13" s="44">
        <v>0.44441964679134321</v>
      </c>
      <c r="T13" s="44">
        <v>6.5951875583835333</v>
      </c>
      <c r="U13" s="44">
        <v>16.905723363942695</v>
      </c>
      <c r="V13" s="44">
        <v>5.5641339778276171</v>
      </c>
      <c r="W13" s="44">
        <v>29.065044900153847</v>
      </c>
      <c r="X13" s="44">
        <v>0</v>
      </c>
      <c r="Y13" s="44">
        <v>12.577076004195012</v>
      </c>
      <c r="Z13" s="44">
        <v>0</v>
      </c>
      <c r="AA13" s="44">
        <v>12.577076004195012</v>
      </c>
      <c r="AB13" s="44">
        <v>4.4264196820417778</v>
      </c>
      <c r="AC13" s="44">
        <v>17.003495686236789</v>
      </c>
      <c r="AD13" s="44">
        <v>44.930826290604799</v>
      </c>
      <c r="AE13" s="44">
        <v>0.40886607504803574</v>
      </c>
      <c r="AF13" s="44">
        <v>0</v>
      </c>
      <c r="AG13" s="44">
        <v>45.33969236565283</v>
      </c>
      <c r="AH13" s="44">
        <v>91.852652598834808</v>
      </c>
      <c r="AI13" s="35"/>
    </row>
    <row r="14" spans="1:37">
      <c r="A14" s="31" t="s">
        <v>19</v>
      </c>
      <c r="B14" s="38" t="s">
        <v>95</v>
      </c>
      <c r="C14" s="38">
        <v>632</v>
      </c>
      <c r="D14" s="38">
        <v>947</v>
      </c>
      <c r="E14" s="38">
        <v>123</v>
      </c>
      <c r="F14" s="38">
        <v>1702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 t="s">
        <v>95</v>
      </c>
      <c r="M14" s="38">
        <v>1957</v>
      </c>
      <c r="N14" s="38" t="s">
        <v>95</v>
      </c>
      <c r="O14" s="38" t="s">
        <v>95</v>
      </c>
      <c r="P14" s="38">
        <v>1957</v>
      </c>
      <c r="Q14" s="38">
        <v>3659</v>
      </c>
      <c r="R14" s="38">
        <v>4225.6719208004897</v>
      </c>
      <c r="S14" s="44">
        <v>0</v>
      </c>
      <c r="T14" s="44">
        <v>14.956201329521983</v>
      </c>
      <c r="U14" s="44">
        <v>22.410637118761581</v>
      </c>
      <c r="V14" s="44">
        <v>2.910779689131652</v>
      </c>
      <c r="W14" s="44">
        <v>40.277618137415217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46.312161395371078</v>
      </c>
      <c r="AE14" s="44">
        <v>0</v>
      </c>
      <c r="AF14" s="44">
        <v>0</v>
      </c>
      <c r="AG14" s="44">
        <v>46.312161395371078</v>
      </c>
      <c r="AH14" s="44">
        <v>86.589779532786295</v>
      </c>
      <c r="AI14" s="35"/>
    </row>
    <row r="15" spans="1:37">
      <c r="A15" s="31" t="s">
        <v>20</v>
      </c>
      <c r="B15" s="38" t="s">
        <v>95</v>
      </c>
      <c r="C15" s="38" t="s">
        <v>95</v>
      </c>
      <c r="D15" s="38">
        <v>124</v>
      </c>
      <c r="E15" s="38">
        <v>415</v>
      </c>
      <c r="F15" s="38">
        <v>539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1122</v>
      </c>
      <c r="L15" s="38">
        <v>1122</v>
      </c>
      <c r="M15" s="38">
        <v>3183</v>
      </c>
      <c r="N15" s="38" t="s">
        <v>95</v>
      </c>
      <c r="O15" s="38" t="s">
        <v>95</v>
      </c>
      <c r="P15" s="38">
        <v>3183</v>
      </c>
      <c r="Q15" s="38">
        <v>4844</v>
      </c>
      <c r="R15" s="38">
        <v>5606.11871637275</v>
      </c>
      <c r="S15" s="44">
        <v>0</v>
      </c>
      <c r="T15" s="44">
        <v>0</v>
      </c>
      <c r="U15" s="44">
        <v>2.2118689644915337</v>
      </c>
      <c r="V15" s="44">
        <v>7.4026259698708587</v>
      </c>
      <c r="W15" s="44">
        <v>9.6144949343623924</v>
      </c>
      <c r="X15" s="44">
        <v>0</v>
      </c>
      <c r="Y15" s="44">
        <v>0</v>
      </c>
      <c r="Z15" s="44">
        <v>0</v>
      </c>
      <c r="AA15" s="44">
        <v>0</v>
      </c>
      <c r="AB15" s="44">
        <v>20.013846598060489</v>
      </c>
      <c r="AC15" s="44">
        <v>20.013846598060489</v>
      </c>
      <c r="AD15" s="44">
        <v>56.777249306262512</v>
      </c>
      <c r="AE15" s="44">
        <v>0</v>
      </c>
      <c r="AF15" s="44">
        <v>0</v>
      </c>
      <c r="AG15" s="44">
        <v>56.777249306262512</v>
      </c>
      <c r="AH15" s="44">
        <v>86.405590838685399</v>
      </c>
      <c r="AI15" s="35"/>
    </row>
    <row r="16" spans="1:37">
      <c r="A16" s="31" t="s">
        <v>21</v>
      </c>
      <c r="B16" s="38" t="s">
        <v>95</v>
      </c>
      <c r="C16" s="38">
        <v>93</v>
      </c>
      <c r="D16" s="38" t="s">
        <v>95</v>
      </c>
      <c r="E16" s="38" t="s">
        <v>95</v>
      </c>
      <c r="F16" s="38">
        <v>93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 t="s">
        <v>95</v>
      </c>
      <c r="M16" s="38">
        <v>280</v>
      </c>
      <c r="N16" s="38" t="s">
        <v>95</v>
      </c>
      <c r="O16" s="38" t="s">
        <v>95</v>
      </c>
      <c r="P16" s="38">
        <v>280</v>
      </c>
      <c r="Q16" s="38">
        <v>373</v>
      </c>
      <c r="R16" s="38">
        <v>402.66449758657001</v>
      </c>
      <c r="S16" s="44">
        <v>0</v>
      </c>
      <c r="T16" s="44">
        <v>23.096150904142142</v>
      </c>
      <c r="U16" s="44">
        <v>0</v>
      </c>
      <c r="V16" s="44">
        <v>0</v>
      </c>
      <c r="W16" s="44">
        <v>23.096150904142142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69.536798421073115</v>
      </c>
      <c r="AE16" s="44">
        <v>0</v>
      </c>
      <c r="AF16" s="44">
        <v>0</v>
      </c>
      <c r="AG16" s="44">
        <v>69.536798421073115</v>
      </c>
      <c r="AH16" s="44">
        <v>92.63294932521525</v>
      </c>
      <c r="AI16" s="35"/>
    </row>
    <row r="17" spans="1:35">
      <c r="A17" s="31" t="s">
        <v>22</v>
      </c>
      <c r="B17" s="38" t="s">
        <v>95</v>
      </c>
      <c r="C17" s="38">
        <v>1253</v>
      </c>
      <c r="D17" s="38">
        <v>10599</v>
      </c>
      <c r="E17" s="38">
        <v>4255</v>
      </c>
      <c r="F17" s="38">
        <v>16107</v>
      </c>
      <c r="G17" s="38" t="s">
        <v>95</v>
      </c>
      <c r="H17" s="38">
        <v>3914</v>
      </c>
      <c r="I17" s="38">
        <v>165</v>
      </c>
      <c r="J17" s="38">
        <v>4079</v>
      </c>
      <c r="K17" s="38">
        <v>1109</v>
      </c>
      <c r="L17" s="38">
        <v>5188</v>
      </c>
      <c r="M17" s="38">
        <v>4779</v>
      </c>
      <c r="N17" s="38">
        <v>127</v>
      </c>
      <c r="O17" s="38" t="s">
        <v>95</v>
      </c>
      <c r="P17" s="38">
        <v>4906</v>
      </c>
      <c r="Q17" s="38">
        <v>26201</v>
      </c>
      <c r="R17" s="38">
        <v>27916.9514237353</v>
      </c>
      <c r="S17" s="44">
        <v>0</v>
      </c>
      <c r="T17" s="44">
        <v>4.4883124270320058</v>
      </c>
      <c r="U17" s="44">
        <v>37.966179899530914</v>
      </c>
      <c r="V17" s="44">
        <v>15.241635576233987</v>
      </c>
      <c r="W17" s="44">
        <v>57.696127902796903</v>
      </c>
      <c r="X17" s="44">
        <v>0</v>
      </c>
      <c r="Y17" s="44">
        <v>14.020155498326634</v>
      </c>
      <c r="Z17" s="44">
        <v>0.59103874737452589</v>
      </c>
      <c r="AA17" s="44">
        <v>14.61119424570116</v>
      </c>
      <c r="AB17" s="44">
        <v>3.9724967929596926</v>
      </c>
      <c r="AC17" s="44">
        <v>18.583691038660852</v>
      </c>
      <c r="AD17" s="44">
        <v>17.118631355774905</v>
      </c>
      <c r="AE17" s="44">
        <v>0.45492073282766543</v>
      </c>
      <c r="AF17" s="44">
        <v>0</v>
      </c>
      <c r="AG17" s="44">
        <v>17.573552088602572</v>
      </c>
      <c r="AH17" s="44">
        <v>93.85337103006033</v>
      </c>
      <c r="AI17" s="35"/>
    </row>
    <row r="18" spans="1:35">
      <c r="A18" s="31" t="s">
        <v>23</v>
      </c>
      <c r="B18" s="38">
        <v>50</v>
      </c>
      <c r="C18" s="38">
        <v>431</v>
      </c>
      <c r="D18" s="38">
        <v>335</v>
      </c>
      <c r="E18" s="38" t="s">
        <v>95</v>
      </c>
      <c r="F18" s="38">
        <v>766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176</v>
      </c>
      <c r="L18" s="38">
        <v>176</v>
      </c>
      <c r="M18" s="38">
        <v>991</v>
      </c>
      <c r="N18" s="38" t="s">
        <v>95</v>
      </c>
      <c r="O18" s="38" t="s">
        <v>95</v>
      </c>
      <c r="P18" s="38">
        <v>991</v>
      </c>
      <c r="Q18" s="38">
        <v>1983</v>
      </c>
      <c r="R18" s="38">
        <v>2267.2688187671092</v>
      </c>
      <c r="S18" s="44">
        <v>2.2052965041520265</v>
      </c>
      <c r="T18" s="44">
        <v>19.009655865790467</v>
      </c>
      <c r="U18" s="44">
        <v>14.775486577818576</v>
      </c>
      <c r="V18" s="44">
        <v>0</v>
      </c>
      <c r="W18" s="44">
        <v>33.78514244360904</v>
      </c>
      <c r="X18" s="44">
        <v>0</v>
      </c>
      <c r="Y18" s="44">
        <v>0</v>
      </c>
      <c r="Z18" s="44">
        <v>0</v>
      </c>
      <c r="AA18" s="44">
        <v>0</v>
      </c>
      <c r="AB18" s="44">
        <v>7.7626436946151323</v>
      </c>
      <c r="AC18" s="44">
        <v>7.7626436946151323</v>
      </c>
      <c r="AD18" s="44">
        <v>43.708976712293158</v>
      </c>
      <c r="AE18" s="44">
        <v>0</v>
      </c>
      <c r="AF18" s="44">
        <v>0</v>
      </c>
      <c r="AG18" s="44">
        <v>43.708976712293158</v>
      </c>
      <c r="AH18" s="44">
        <v>87.462059354669364</v>
      </c>
      <c r="AI18" s="35"/>
    </row>
    <row r="19" spans="1:35">
      <c r="A19" s="31" t="s">
        <v>24</v>
      </c>
      <c r="B19" s="38">
        <v>20</v>
      </c>
      <c r="C19" s="38" t="s">
        <v>95</v>
      </c>
      <c r="D19" s="38">
        <v>1409</v>
      </c>
      <c r="E19" s="38">
        <v>72</v>
      </c>
      <c r="F19" s="38">
        <v>1481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 t="s">
        <v>95</v>
      </c>
      <c r="M19" s="38">
        <v>3522</v>
      </c>
      <c r="N19" s="38" t="s">
        <v>95</v>
      </c>
      <c r="O19" s="38" t="s">
        <v>95</v>
      </c>
      <c r="P19" s="38">
        <v>3522</v>
      </c>
      <c r="Q19" s="38">
        <v>5023</v>
      </c>
      <c r="R19" s="38">
        <v>5600.9751018013594</v>
      </c>
      <c r="S19" s="44">
        <v>0.35708068035452778</v>
      </c>
      <c r="T19" s="44">
        <v>0</v>
      </c>
      <c r="U19" s="44">
        <v>25.156333930976484</v>
      </c>
      <c r="V19" s="44">
        <v>1.2854904492763</v>
      </c>
      <c r="W19" s="44">
        <v>26.441824380252783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62.881907810432345</v>
      </c>
      <c r="AE19" s="44">
        <v>0</v>
      </c>
      <c r="AF19" s="44">
        <v>0</v>
      </c>
      <c r="AG19" s="44">
        <v>62.881907810432345</v>
      </c>
      <c r="AH19" s="44">
        <v>89.680812871039649</v>
      </c>
      <c r="AI19" s="35"/>
    </row>
    <row r="20" spans="1:35">
      <c r="A20" s="31" t="s">
        <v>25</v>
      </c>
      <c r="B20" s="38" t="s">
        <v>95</v>
      </c>
      <c r="C20" s="38" t="s">
        <v>95</v>
      </c>
      <c r="D20" s="38">
        <v>310</v>
      </c>
      <c r="E20" s="38" t="s">
        <v>95</v>
      </c>
      <c r="F20" s="38">
        <v>310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 t="s">
        <v>95</v>
      </c>
      <c r="M20" s="38">
        <v>461</v>
      </c>
      <c r="N20" s="38" t="s">
        <v>95</v>
      </c>
      <c r="O20" s="38" t="s">
        <v>95</v>
      </c>
      <c r="P20" s="38">
        <v>461</v>
      </c>
      <c r="Q20" s="38">
        <v>771</v>
      </c>
      <c r="R20" s="38">
        <v>734.27498113833497</v>
      </c>
      <c r="S20" s="44">
        <v>0</v>
      </c>
      <c r="T20" s="44">
        <v>0</v>
      </c>
      <c r="U20" s="44">
        <v>42.218515946084921</v>
      </c>
      <c r="V20" s="44">
        <v>0</v>
      </c>
      <c r="W20" s="44">
        <v>42.218515946084921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62.783018874661771</v>
      </c>
      <c r="AE20" s="44">
        <v>0</v>
      </c>
      <c r="AF20" s="44">
        <v>0</v>
      </c>
      <c r="AG20" s="44">
        <v>62.783018874661771</v>
      </c>
      <c r="AH20" s="44">
        <v>105.0015348207467</v>
      </c>
      <c r="AI20" s="35"/>
    </row>
    <row r="21" spans="1:35">
      <c r="A21" s="31" t="s">
        <v>26</v>
      </c>
      <c r="B21" s="38" t="s">
        <v>95</v>
      </c>
      <c r="C21" s="38">
        <v>725</v>
      </c>
      <c r="D21" s="38">
        <v>1069</v>
      </c>
      <c r="E21" s="38">
        <v>533</v>
      </c>
      <c r="F21" s="38">
        <v>2327</v>
      </c>
      <c r="G21" s="38" t="s">
        <v>95</v>
      </c>
      <c r="H21" s="38">
        <v>1317</v>
      </c>
      <c r="I21" s="38" t="s">
        <v>95</v>
      </c>
      <c r="J21" s="38">
        <v>1317</v>
      </c>
      <c r="K21" s="38" t="s">
        <v>95</v>
      </c>
      <c r="L21" s="38">
        <v>1317</v>
      </c>
      <c r="M21" s="38">
        <v>1633</v>
      </c>
      <c r="N21" s="38" t="s">
        <v>95</v>
      </c>
      <c r="O21" s="38" t="s">
        <v>95</v>
      </c>
      <c r="P21" s="38">
        <v>1633</v>
      </c>
      <c r="Q21" s="38">
        <v>5277</v>
      </c>
      <c r="R21" s="38">
        <v>5252.3059756836801</v>
      </c>
      <c r="S21" s="44">
        <v>0</v>
      </c>
      <c r="T21" s="44">
        <v>13.803460867597845</v>
      </c>
      <c r="U21" s="44">
        <v>20.352965058568408</v>
      </c>
      <c r="V21" s="44">
        <v>10.147923644730554</v>
      </c>
      <c r="W21" s="44">
        <v>44.304349570896811</v>
      </c>
      <c r="X21" s="44">
        <v>0</v>
      </c>
      <c r="Y21" s="44">
        <v>25.074700638105327</v>
      </c>
      <c r="Z21" s="44">
        <v>0</v>
      </c>
      <c r="AA21" s="44">
        <v>25.074700638105327</v>
      </c>
      <c r="AB21" s="44">
        <v>0</v>
      </c>
      <c r="AC21" s="44">
        <v>25.074700638105327</v>
      </c>
      <c r="AD21" s="44">
        <v>31.091105650741078</v>
      </c>
      <c r="AE21" s="44">
        <v>0</v>
      </c>
      <c r="AF21" s="44">
        <v>0</v>
      </c>
      <c r="AG21" s="44">
        <v>31.091105650741078</v>
      </c>
      <c r="AH21" s="44">
        <v>100.47015585974322</v>
      </c>
      <c r="AI21" s="35"/>
    </row>
    <row r="22" spans="1:35">
      <c r="A22" s="31" t="s">
        <v>27</v>
      </c>
      <c r="B22" s="38" t="s">
        <v>95</v>
      </c>
      <c r="C22" s="38">
        <v>610</v>
      </c>
      <c r="D22" s="38">
        <v>471</v>
      </c>
      <c r="E22" s="38">
        <v>56</v>
      </c>
      <c r="F22" s="38">
        <v>1137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 t="s">
        <v>95</v>
      </c>
      <c r="M22" s="38">
        <v>430</v>
      </c>
      <c r="N22" s="38" t="s">
        <v>95</v>
      </c>
      <c r="O22" s="38" t="s">
        <v>95</v>
      </c>
      <c r="P22" s="38">
        <v>430</v>
      </c>
      <c r="Q22" s="38">
        <v>1567</v>
      </c>
      <c r="R22" s="38">
        <v>1679.085237450666</v>
      </c>
      <c r="S22" s="44">
        <v>0</v>
      </c>
      <c r="T22" s="44">
        <v>36.329305171317884</v>
      </c>
      <c r="U22" s="44">
        <v>28.050988091296269</v>
      </c>
      <c r="V22" s="44">
        <v>3.3351493272029535</v>
      </c>
      <c r="W22" s="44">
        <v>67.715442589817101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25.609182333879822</v>
      </c>
      <c r="AE22" s="44">
        <v>0</v>
      </c>
      <c r="AF22" s="44">
        <v>0</v>
      </c>
      <c r="AG22" s="44">
        <v>25.609182333879822</v>
      </c>
      <c r="AH22" s="44">
        <v>93.324624923696931</v>
      </c>
      <c r="AI22" s="35"/>
    </row>
    <row r="23" spans="1:35">
      <c r="A23" s="31" t="s">
        <v>28</v>
      </c>
      <c r="B23" s="38" t="s">
        <v>95</v>
      </c>
      <c r="C23" s="38">
        <v>547</v>
      </c>
      <c r="D23" s="38" t="s">
        <v>95</v>
      </c>
      <c r="E23" s="38" t="s">
        <v>95</v>
      </c>
      <c r="F23" s="38">
        <v>547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 t="s">
        <v>95</v>
      </c>
      <c r="M23" s="38">
        <v>1290</v>
      </c>
      <c r="N23" s="38" t="s">
        <v>95</v>
      </c>
      <c r="O23" s="38" t="s">
        <v>95</v>
      </c>
      <c r="P23" s="38">
        <v>1290</v>
      </c>
      <c r="Q23" s="38">
        <v>1837</v>
      </c>
      <c r="R23" s="38">
        <v>1702.1153098001892</v>
      </c>
      <c r="S23" s="44">
        <v>0</v>
      </c>
      <c r="T23" s="44">
        <v>32.136483166009015</v>
      </c>
      <c r="U23" s="44">
        <v>0</v>
      </c>
      <c r="V23" s="44">
        <v>0</v>
      </c>
      <c r="W23" s="44">
        <v>32.136483166009015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75.788049879619066</v>
      </c>
      <c r="AE23" s="44">
        <v>0</v>
      </c>
      <c r="AF23" s="44">
        <v>0</v>
      </c>
      <c r="AG23" s="44">
        <v>75.788049879619066</v>
      </c>
      <c r="AH23" s="44">
        <v>107.92453304562808</v>
      </c>
      <c r="AI23" s="35"/>
    </row>
    <row r="24" spans="1:35">
      <c r="A24" s="31" t="s">
        <v>29</v>
      </c>
      <c r="B24" s="38">
        <v>169</v>
      </c>
      <c r="C24" s="38" t="s">
        <v>95</v>
      </c>
      <c r="D24" s="38">
        <v>1172</v>
      </c>
      <c r="E24" s="38">
        <v>359</v>
      </c>
      <c r="F24" s="38">
        <v>1531</v>
      </c>
      <c r="G24" s="38" t="s">
        <v>95</v>
      </c>
      <c r="H24" s="38">
        <v>1340</v>
      </c>
      <c r="I24" s="38" t="s">
        <v>95</v>
      </c>
      <c r="J24" s="38">
        <v>1340</v>
      </c>
      <c r="K24" s="38">
        <v>1852</v>
      </c>
      <c r="L24" s="38">
        <v>3192</v>
      </c>
      <c r="M24" s="38">
        <v>4337</v>
      </c>
      <c r="N24" s="38">
        <v>66</v>
      </c>
      <c r="O24" s="38" t="s">
        <v>95</v>
      </c>
      <c r="P24" s="38">
        <v>4403</v>
      </c>
      <c r="Q24" s="38">
        <v>9295</v>
      </c>
      <c r="R24" s="38">
        <v>10709.28918949041</v>
      </c>
      <c r="S24" s="44">
        <v>1.5780692538011638</v>
      </c>
      <c r="T24" s="44">
        <v>0</v>
      </c>
      <c r="U24" s="44">
        <v>10.943770209792685</v>
      </c>
      <c r="V24" s="44">
        <v>3.3522299533409337</v>
      </c>
      <c r="W24" s="44">
        <v>14.29600016313362</v>
      </c>
      <c r="X24" s="44">
        <v>0</v>
      </c>
      <c r="Y24" s="44">
        <v>12.512501775701535</v>
      </c>
      <c r="Z24" s="44">
        <v>0</v>
      </c>
      <c r="AA24" s="44">
        <v>12.512501775701535</v>
      </c>
      <c r="AB24" s="44">
        <v>17.293397976566599</v>
      </c>
      <c r="AC24" s="44">
        <v>29.805899752268132</v>
      </c>
      <c r="AD24" s="44">
        <v>40.497552388968323</v>
      </c>
      <c r="AE24" s="44">
        <v>0.61628740089276213</v>
      </c>
      <c r="AF24" s="44">
        <v>0</v>
      </c>
      <c r="AG24" s="44">
        <v>41.113839789861089</v>
      </c>
      <c r="AH24" s="44">
        <v>86.793808959064009</v>
      </c>
      <c r="AI24" s="35"/>
    </row>
    <row r="25" spans="1:35">
      <c r="A25" s="31" t="s">
        <v>30</v>
      </c>
      <c r="B25" s="38">
        <v>36</v>
      </c>
      <c r="C25" s="38">
        <v>1692</v>
      </c>
      <c r="D25" s="38">
        <v>2090</v>
      </c>
      <c r="E25" s="38">
        <v>702</v>
      </c>
      <c r="F25" s="38">
        <v>4484</v>
      </c>
      <c r="G25" s="38" t="s">
        <v>95</v>
      </c>
      <c r="H25" s="38">
        <v>1158</v>
      </c>
      <c r="I25" s="38" t="s">
        <v>95</v>
      </c>
      <c r="J25" s="38">
        <v>1158</v>
      </c>
      <c r="K25" s="38" t="s">
        <v>95</v>
      </c>
      <c r="L25" s="38">
        <v>1158</v>
      </c>
      <c r="M25" s="38">
        <v>4300</v>
      </c>
      <c r="N25" s="38" t="s">
        <v>95</v>
      </c>
      <c r="O25" s="38" t="s">
        <v>95</v>
      </c>
      <c r="P25" s="38">
        <v>4300</v>
      </c>
      <c r="Q25" s="38">
        <v>9978</v>
      </c>
      <c r="R25" s="38">
        <v>9882.2007327593401</v>
      </c>
      <c r="S25" s="44">
        <v>0.36429132511608031</v>
      </c>
      <c r="T25" s="44">
        <v>17.121692280455775</v>
      </c>
      <c r="U25" s="44">
        <v>21.149135263683551</v>
      </c>
      <c r="V25" s="44">
        <v>7.103680839763566</v>
      </c>
      <c r="W25" s="44">
        <v>45.374508383902892</v>
      </c>
      <c r="X25" s="44">
        <v>0</v>
      </c>
      <c r="Y25" s="44">
        <v>11.71803762456725</v>
      </c>
      <c r="Z25" s="44">
        <v>0</v>
      </c>
      <c r="AA25" s="44">
        <v>11.71803762456725</v>
      </c>
      <c r="AB25" s="44">
        <v>0</v>
      </c>
      <c r="AC25" s="44">
        <v>11.71803762456725</v>
      </c>
      <c r="AD25" s="44">
        <v>43.512574944420706</v>
      </c>
      <c r="AE25" s="44">
        <v>0</v>
      </c>
      <c r="AF25" s="44">
        <v>0</v>
      </c>
      <c r="AG25" s="44">
        <v>43.512574944420706</v>
      </c>
      <c r="AH25" s="44">
        <v>100.96941227800693</v>
      </c>
      <c r="AI25" s="35"/>
    </row>
    <row r="26" spans="1:35">
      <c r="A26" s="31" t="s">
        <v>31</v>
      </c>
      <c r="B26" s="38" t="s">
        <v>95</v>
      </c>
      <c r="C26" s="38" t="s">
        <v>95</v>
      </c>
      <c r="D26" s="38">
        <v>393</v>
      </c>
      <c r="E26" s="38" t="s">
        <v>95</v>
      </c>
      <c r="F26" s="38">
        <v>393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 t="s">
        <v>95</v>
      </c>
      <c r="M26" s="38">
        <v>705</v>
      </c>
      <c r="N26" s="38" t="s">
        <v>95</v>
      </c>
      <c r="O26" s="38" t="s">
        <v>95</v>
      </c>
      <c r="P26" s="38">
        <v>705</v>
      </c>
      <c r="Q26" s="38">
        <v>1098</v>
      </c>
      <c r="R26" s="38">
        <v>1236.27400241295</v>
      </c>
      <c r="S26" s="44">
        <v>0</v>
      </c>
      <c r="T26" s="44">
        <v>0</v>
      </c>
      <c r="U26" s="44">
        <v>31.789069351369164</v>
      </c>
      <c r="V26" s="44">
        <v>0</v>
      </c>
      <c r="W26" s="44">
        <v>31.789069351369164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57.026193111234761</v>
      </c>
      <c r="AE26" s="44">
        <v>0</v>
      </c>
      <c r="AF26" s="44">
        <v>0</v>
      </c>
      <c r="AG26" s="44">
        <v>57.026193111234761</v>
      </c>
      <c r="AH26" s="44">
        <v>88.815262462603926</v>
      </c>
      <c r="AI26" s="35"/>
    </row>
    <row r="27" spans="1:35">
      <c r="A27" s="31" t="s">
        <v>32</v>
      </c>
      <c r="B27" s="38">
        <v>35</v>
      </c>
      <c r="C27" s="38">
        <v>1522</v>
      </c>
      <c r="D27" s="38">
        <v>6750</v>
      </c>
      <c r="E27" s="38">
        <v>2932</v>
      </c>
      <c r="F27" s="38">
        <v>11204</v>
      </c>
      <c r="G27" s="38" t="s">
        <v>95</v>
      </c>
      <c r="H27" s="38">
        <v>8874</v>
      </c>
      <c r="I27" s="38">
        <v>128</v>
      </c>
      <c r="J27" s="38">
        <v>9002</v>
      </c>
      <c r="K27" s="38">
        <v>1255</v>
      </c>
      <c r="L27" s="38">
        <v>10257</v>
      </c>
      <c r="M27" s="38">
        <v>8618</v>
      </c>
      <c r="N27" s="38">
        <v>26</v>
      </c>
      <c r="O27" s="38" t="s">
        <v>95</v>
      </c>
      <c r="P27" s="38">
        <v>8644</v>
      </c>
      <c r="Q27" s="38">
        <v>30140</v>
      </c>
      <c r="R27" s="38">
        <v>33408.4236501001</v>
      </c>
      <c r="S27" s="44">
        <v>0.10476399714805201</v>
      </c>
      <c r="T27" s="44">
        <v>4.5557372474095761</v>
      </c>
      <c r="U27" s="44">
        <v>20.204485164267172</v>
      </c>
      <c r="V27" s="44">
        <v>8.7762297039453845</v>
      </c>
      <c r="W27" s="44">
        <v>33.536452115622133</v>
      </c>
      <c r="X27" s="44">
        <v>0</v>
      </c>
      <c r="Y27" s="44">
        <v>26.562163162623243</v>
      </c>
      <c r="Z27" s="44">
        <v>0.38313690385573307</v>
      </c>
      <c r="AA27" s="44">
        <v>26.945300066478975</v>
      </c>
      <c r="AB27" s="44">
        <v>3.7565376120230076</v>
      </c>
      <c r="AC27" s="44">
        <v>30.701837678501985</v>
      </c>
      <c r="AD27" s="44">
        <v>25.795889354911775</v>
      </c>
      <c r="AE27" s="44">
        <v>7.7824683595695776E-2</v>
      </c>
      <c r="AF27" s="44">
        <v>0</v>
      </c>
      <c r="AG27" s="44">
        <v>25.873714038507472</v>
      </c>
      <c r="AH27" s="44">
        <v>90.216767829779641</v>
      </c>
      <c r="AI27" s="35"/>
    </row>
    <row r="28" spans="1:35">
      <c r="A28" s="31" t="s">
        <v>33</v>
      </c>
      <c r="B28" s="38" t="s">
        <v>95</v>
      </c>
      <c r="C28" s="38">
        <v>765</v>
      </c>
      <c r="D28" s="38" t="s">
        <v>95</v>
      </c>
      <c r="E28" s="38" t="s">
        <v>95</v>
      </c>
      <c r="F28" s="38">
        <v>765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424</v>
      </c>
      <c r="L28" s="38">
        <v>424</v>
      </c>
      <c r="M28" s="38">
        <v>921</v>
      </c>
      <c r="N28" s="38" t="s">
        <v>95</v>
      </c>
      <c r="O28" s="38" t="s">
        <v>95</v>
      </c>
      <c r="P28" s="38">
        <v>921</v>
      </c>
      <c r="Q28" s="38">
        <v>2110</v>
      </c>
      <c r="R28" s="38">
        <v>2281.8422183467651</v>
      </c>
      <c r="S28" s="44">
        <v>0</v>
      </c>
      <c r="T28" s="44">
        <v>33.525543258387778</v>
      </c>
      <c r="U28" s="44">
        <v>0</v>
      </c>
      <c r="V28" s="44">
        <v>0</v>
      </c>
      <c r="W28" s="44">
        <v>33.525543258387778</v>
      </c>
      <c r="X28" s="44">
        <v>0</v>
      </c>
      <c r="Y28" s="44">
        <v>0</v>
      </c>
      <c r="Z28" s="44">
        <v>0</v>
      </c>
      <c r="AA28" s="44">
        <v>0</v>
      </c>
      <c r="AB28" s="44">
        <v>18.581477570661985</v>
      </c>
      <c r="AC28" s="44">
        <v>18.581477570661985</v>
      </c>
      <c r="AD28" s="44">
        <v>40.362124628725674</v>
      </c>
      <c r="AE28" s="44">
        <v>0</v>
      </c>
      <c r="AF28" s="44">
        <v>0</v>
      </c>
      <c r="AG28" s="44">
        <v>40.362124628725674</v>
      </c>
      <c r="AH28" s="44">
        <v>92.46914545777544</v>
      </c>
      <c r="AI28" s="35"/>
    </row>
    <row r="29" spans="1:35">
      <c r="A29" s="31" t="s">
        <v>34</v>
      </c>
      <c r="B29" s="38">
        <v>30</v>
      </c>
      <c r="C29" s="38">
        <v>519</v>
      </c>
      <c r="D29" s="38" t="s">
        <v>95</v>
      </c>
      <c r="E29" s="38" t="s">
        <v>95</v>
      </c>
      <c r="F29" s="38">
        <v>519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254</v>
      </c>
      <c r="L29" s="38">
        <v>254</v>
      </c>
      <c r="M29" s="38">
        <v>1771</v>
      </c>
      <c r="N29" s="38" t="s">
        <v>95</v>
      </c>
      <c r="O29" s="38" t="s">
        <v>95</v>
      </c>
      <c r="P29" s="38">
        <v>1771</v>
      </c>
      <c r="Q29" s="38">
        <v>2574</v>
      </c>
      <c r="R29" s="38">
        <v>3410.7290504266698</v>
      </c>
      <c r="S29" s="44">
        <v>0.87957734421170475</v>
      </c>
      <c r="T29" s="44">
        <v>15.216688054862493</v>
      </c>
      <c r="U29" s="44">
        <v>0</v>
      </c>
      <c r="V29" s="44">
        <v>0</v>
      </c>
      <c r="W29" s="44">
        <v>15.216688054862493</v>
      </c>
      <c r="X29" s="44">
        <v>0</v>
      </c>
      <c r="Y29" s="44">
        <v>0</v>
      </c>
      <c r="Z29" s="44">
        <v>0</v>
      </c>
      <c r="AA29" s="44">
        <v>0</v>
      </c>
      <c r="AB29" s="44">
        <v>7.4470881809924343</v>
      </c>
      <c r="AC29" s="44">
        <v>7.4470881809924343</v>
      </c>
      <c r="AD29" s="44">
        <v>51.92438255329764</v>
      </c>
      <c r="AE29" s="44">
        <v>0</v>
      </c>
      <c r="AF29" s="44">
        <v>0</v>
      </c>
      <c r="AG29" s="44">
        <v>51.92438255329764</v>
      </c>
      <c r="AH29" s="44">
        <v>75.467736133364269</v>
      </c>
      <c r="AI29" s="35"/>
    </row>
    <row r="30" spans="1:35">
      <c r="A30" s="31" t="s">
        <v>35</v>
      </c>
      <c r="B30" s="38">
        <v>47</v>
      </c>
      <c r="C30" s="38">
        <v>1897</v>
      </c>
      <c r="D30" s="38">
        <v>30679</v>
      </c>
      <c r="E30" s="38">
        <v>13245</v>
      </c>
      <c r="F30" s="38">
        <v>45821</v>
      </c>
      <c r="G30" s="38" t="s">
        <v>95</v>
      </c>
      <c r="H30" s="38">
        <v>13533</v>
      </c>
      <c r="I30" s="38">
        <v>1992</v>
      </c>
      <c r="J30" s="38">
        <v>15525</v>
      </c>
      <c r="K30" s="38" t="s">
        <v>95</v>
      </c>
      <c r="L30" s="38">
        <v>15525</v>
      </c>
      <c r="M30" s="38">
        <v>19090</v>
      </c>
      <c r="N30" s="38">
        <v>331</v>
      </c>
      <c r="O30" s="38">
        <v>482</v>
      </c>
      <c r="P30" s="38">
        <v>19903</v>
      </c>
      <c r="Q30" s="38">
        <v>81296</v>
      </c>
      <c r="R30" s="38">
        <v>89721.024505075096</v>
      </c>
      <c r="S30" s="44">
        <v>5.2384600219697035E-2</v>
      </c>
      <c r="T30" s="44">
        <v>2.1143316301439419</v>
      </c>
      <c r="U30" s="44">
        <v>34.193769151916712</v>
      </c>
      <c r="V30" s="44">
        <v>14.762426168295473</v>
      </c>
      <c r="W30" s="44">
        <v>51.070526950356125</v>
      </c>
      <c r="X30" s="44">
        <v>0</v>
      </c>
      <c r="Y30" s="44">
        <v>15.083421165386383</v>
      </c>
      <c r="Z30" s="44">
        <v>2.2202153965454574</v>
      </c>
      <c r="AA30" s="44">
        <v>17.303636561931839</v>
      </c>
      <c r="AB30" s="44">
        <v>0</v>
      </c>
      <c r="AC30" s="44">
        <v>17.303636561931839</v>
      </c>
      <c r="AD30" s="44">
        <v>21.277064216893965</v>
      </c>
      <c r="AE30" s="44">
        <v>0.36892133346212169</v>
      </c>
      <c r="AF30" s="44">
        <v>0.53722079374242493</v>
      </c>
      <c r="AG30" s="44">
        <v>22.183206344098512</v>
      </c>
      <c r="AH30" s="44">
        <v>90.609754456606169</v>
      </c>
      <c r="AI30" s="35"/>
    </row>
    <row r="31" spans="1:35">
      <c r="A31" s="31" t="s">
        <v>36</v>
      </c>
      <c r="B31" s="38" t="s">
        <v>95</v>
      </c>
      <c r="C31" s="38">
        <v>504</v>
      </c>
      <c r="D31" s="38">
        <v>1153</v>
      </c>
      <c r="E31" s="38">
        <v>201</v>
      </c>
      <c r="F31" s="38">
        <v>1858</v>
      </c>
      <c r="G31" s="38" t="s">
        <v>95</v>
      </c>
      <c r="H31" s="38">
        <v>697</v>
      </c>
      <c r="I31" s="38" t="s">
        <v>95</v>
      </c>
      <c r="J31" s="38">
        <v>697</v>
      </c>
      <c r="K31" s="38" t="s">
        <v>95</v>
      </c>
      <c r="L31" s="38">
        <v>697</v>
      </c>
      <c r="M31" s="38">
        <v>238</v>
      </c>
      <c r="N31" s="38" t="s">
        <v>95</v>
      </c>
      <c r="O31" s="38" t="s">
        <v>95</v>
      </c>
      <c r="P31" s="38">
        <v>238</v>
      </c>
      <c r="Q31" s="38">
        <v>2793</v>
      </c>
      <c r="R31" s="38">
        <v>2613.802428293664</v>
      </c>
      <c r="S31" s="44">
        <v>0</v>
      </c>
      <c r="T31" s="44">
        <v>19.282253109276514</v>
      </c>
      <c r="U31" s="44">
        <v>44.111979831340911</v>
      </c>
      <c r="V31" s="44">
        <v>7.6899461804852756</v>
      </c>
      <c r="W31" s="44">
        <v>71.084179121102693</v>
      </c>
      <c r="X31" s="44">
        <v>0</v>
      </c>
      <c r="Y31" s="44">
        <v>26.666131780090733</v>
      </c>
      <c r="Z31" s="44">
        <v>0</v>
      </c>
      <c r="AA31" s="44">
        <v>26.666131780090733</v>
      </c>
      <c r="AB31" s="44">
        <v>0</v>
      </c>
      <c r="AC31" s="44">
        <v>26.666131780090733</v>
      </c>
      <c r="AD31" s="44">
        <v>9.1055084127139079</v>
      </c>
      <c r="AE31" s="44">
        <v>0</v>
      </c>
      <c r="AF31" s="44">
        <v>0</v>
      </c>
      <c r="AG31" s="44">
        <v>9.1055084127139079</v>
      </c>
      <c r="AH31" s="44">
        <v>106.85581931390733</v>
      </c>
      <c r="AI31" s="35"/>
    </row>
    <row r="32" spans="1:35">
      <c r="A32" s="31" t="s">
        <v>37</v>
      </c>
      <c r="B32" s="38">
        <v>13</v>
      </c>
      <c r="C32" s="38" t="s">
        <v>95</v>
      </c>
      <c r="D32" s="38" t="s">
        <v>95</v>
      </c>
      <c r="E32" s="38">
        <v>51</v>
      </c>
      <c r="F32" s="38">
        <v>51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335</v>
      </c>
      <c r="L32" s="38">
        <v>335</v>
      </c>
      <c r="M32" s="38">
        <v>989</v>
      </c>
      <c r="N32" s="38" t="s">
        <v>95</v>
      </c>
      <c r="O32" s="38" t="s">
        <v>95</v>
      </c>
      <c r="P32" s="38">
        <v>989</v>
      </c>
      <c r="Q32" s="38">
        <v>1388</v>
      </c>
      <c r="R32" s="38">
        <v>1651.7806856466732</v>
      </c>
      <c r="S32" s="44">
        <v>0.78702942303205903</v>
      </c>
      <c r="T32" s="44">
        <v>0</v>
      </c>
      <c r="U32" s="44">
        <v>0</v>
      </c>
      <c r="V32" s="44">
        <v>3.0875769672796158</v>
      </c>
      <c r="W32" s="44">
        <v>3.0875769672796158</v>
      </c>
      <c r="X32" s="44">
        <v>0</v>
      </c>
      <c r="Y32" s="44">
        <v>0</v>
      </c>
      <c r="Z32" s="44">
        <v>0</v>
      </c>
      <c r="AA32" s="44">
        <v>0</v>
      </c>
      <c r="AB32" s="44">
        <v>20.281142824287674</v>
      </c>
      <c r="AC32" s="44">
        <v>20.281142824287674</v>
      </c>
      <c r="AD32" s="44">
        <v>59.8747768752851</v>
      </c>
      <c r="AE32" s="44">
        <v>0</v>
      </c>
      <c r="AF32" s="44">
        <v>0</v>
      </c>
      <c r="AG32" s="44">
        <v>59.8747768752851</v>
      </c>
      <c r="AH32" s="44">
        <v>84.030526089884447</v>
      </c>
      <c r="AI32" s="35"/>
    </row>
    <row r="33" spans="1:35">
      <c r="A33" s="31" t="s">
        <v>38</v>
      </c>
      <c r="B33" s="38">
        <v>134</v>
      </c>
      <c r="C33" s="38">
        <v>817</v>
      </c>
      <c r="D33" s="38">
        <v>823</v>
      </c>
      <c r="E33" s="38">
        <v>68</v>
      </c>
      <c r="F33" s="38">
        <v>1708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1451</v>
      </c>
      <c r="L33" s="38">
        <v>1451</v>
      </c>
      <c r="M33" s="38">
        <v>3967</v>
      </c>
      <c r="N33" s="38">
        <v>111</v>
      </c>
      <c r="O33" s="38" t="s">
        <v>95</v>
      </c>
      <c r="P33" s="38">
        <v>4078</v>
      </c>
      <c r="Q33" s="38">
        <v>7371</v>
      </c>
      <c r="R33" s="38">
        <v>9321.0394416052986</v>
      </c>
      <c r="S33" s="44">
        <v>1.4376079067091909</v>
      </c>
      <c r="T33" s="44">
        <v>8.7651168640403654</v>
      </c>
      <c r="U33" s="44">
        <v>8.8294873673258518</v>
      </c>
      <c r="V33" s="44">
        <v>0.72953237056884324</v>
      </c>
      <c r="W33" s="44">
        <v>18.324136601935063</v>
      </c>
      <c r="X33" s="44">
        <v>0</v>
      </c>
      <c r="Y33" s="44">
        <v>0</v>
      </c>
      <c r="Z33" s="44">
        <v>0</v>
      </c>
      <c r="AA33" s="44">
        <v>0</v>
      </c>
      <c r="AB33" s="44">
        <v>15.566933377873404</v>
      </c>
      <c r="AC33" s="44">
        <v>15.566933377873404</v>
      </c>
      <c r="AD33" s="44">
        <v>42.559631088920604</v>
      </c>
      <c r="AE33" s="44">
        <v>1.190854310781494</v>
      </c>
      <c r="AF33" s="44">
        <v>0</v>
      </c>
      <c r="AG33" s="44">
        <v>43.750485399702093</v>
      </c>
      <c r="AH33" s="44">
        <v>79.079163286219753</v>
      </c>
      <c r="AI33" s="35"/>
    </row>
    <row r="34" spans="1:35">
      <c r="A34" s="31" t="s">
        <v>39</v>
      </c>
      <c r="B34" s="38" t="s">
        <v>95</v>
      </c>
      <c r="C34" s="38" t="s">
        <v>95</v>
      </c>
      <c r="D34" s="38">
        <v>708</v>
      </c>
      <c r="E34" s="38" t="s">
        <v>95</v>
      </c>
      <c r="F34" s="38">
        <v>708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 t="s">
        <v>95</v>
      </c>
      <c r="M34" s="38">
        <v>200</v>
      </c>
      <c r="N34" s="38" t="s">
        <v>95</v>
      </c>
      <c r="O34" s="38" t="s">
        <v>95</v>
      </c>
      <c r="P34" s="38">
        <v>200</v>
      </c>
      <c r="Q34" s="38">
        <v>908</v>
      </c>
      <c r="R34" s="38">
        <v>643.34239909199596</v>
      </c>
      <c r="S34" s="44">
        <v>0</v>
      </c>
      <c r="T34" s="44">
        <v>0</v>
      </c>
      <c r="U34" s="44">
        <v>110.05026265939581</v>
      </c>
      <c r="V34" s="44">
        <v>0</v>
      </c>
      <c r="W34" s="44">
        <v>110.05026265939581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31.087644819038363</v>
      </c>
      <c r="AE34" s="44">
        <v>0</v>
      </c>
      <c r="AF34" s="44">
        <v>0</v>
      </c>
      <c r="AG34" s="44">
        <v>31.087644819038363</v>
      </c>
      <c r="AH34" s="44">
        <v>141.13790747843419</v>
      </c>
      <c r="AI34" s="35"/>
    </row>
    <row r="35" spans="1:35">
      <c r="A35" s="31" t="s">
        <v>40</v>
      </c>
      <c r="B35" s="38" t="s">
        <v>95</v>
      </c>
      <c r="C35" s="38">
        <v>605</v>
      </c>
      <c r="D35" s="38">
        <v>614</v>
      </c>
      <c r="E35" s="38">
        <v>180</v>
      </c>
      <c r="F35" s="38">
        <v>1399</v>
      </c>
      <c r="G35" s="38" t="s">
        <v>95</v>
      </c>
      <c r="H35" s="38">
        <v>1045</v>
      </c>
      <c r="I35" s="38" t="s">
        <v>95</v>
      </c>
      <c r="J35" s="38">
        <v>1045</v>
      </c>
      <c r="K35" s="38" t="s">
        <v>95</v>
      </c>
      <c r="L35" s="38">
        <v>1045</v>
      </c>
      <c r="M35" s="38">
        <v>1196</v>
      </c>
      <c r="N35" s="38" t="s">
        <v>95</v>
      </c>
      <c r="O35" s="38" t="s">
        <v>95</v>
      </c>
      <c r="P35" s="38">
        <v>1196</v>
      </c>
      <c r="Q35" s="38">
        <v>3640</v>
      </c>
      <c r="R35" s="38">
        <v>4887.1178777308705</v>
      </c>
      <c r="S35" s="44">
        <v>0</v>
      </c>
      <c r="T35" s="44">
        <v>12.379484496512831</v>
      </c>
      <c r="U35" s="44">
        <v>12.563642117122113</v>
      </c>
      <c r="V35" s="44">
        <v>3.6831524121856356</v>
      </c>
      <c r="W35" s="44">
        <v>28.62627902582058</v>
      </c>
      <c r="X35" s="44">
        <v>0</v>
      </c>
      <c r="Y35" s="44">
        <v>21.382745948522164</v>
      </c>
      <c r="Z35" s="44">
        <v>0</v>
      </c>
      <c r="AA35" s="44">
        <v>21.382745948522164</v>
      </c>
      <c r="AB35" s="44">
        <v>0</v>
      </c>
      <c r="AC35" s="44">
        <v>21.382745948522164</v>
      </c>
      <c r="AD35" s="44">
        <v>24.472501583189</v>
      </c>
      <c r="AE35" s="44">
        <v>0</v>
      </c>
      <c r="AF35" s="44">
        <v>0</v>
      </c>
      <c r="AG35" s="44">
        <v>24.472501583189</v>
      </c>
      <c r="AH35" s="44">
        <v>74.481526557531737</v>
      </c>
      <c r="AI35" s="35"/>
    </row>
    <row r="36" spans="1:35">
      <c r="A36" s="31" t="s">
        <v>41</v>
      </c>
      <c r="B36" s="38" t="s">
        <v>95</v>
      </c>
      <c r="C36" s="38">
        <v>760</v>
      </c>
      <c r="D36" s="38" t="s">
        <v>95</v>
      </c>
      <c r="E36" s="38">
        <v>59</v>
      </c>
      <c r="F36" s="38">
        <v>819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381</v>
      </c>
      <c r="L36" s="38">
        <v>381</v>
      </c>
      <c r="M36" s="38">
        <v>2302</v>
      </c>
      <c r="N36" s="38" t="s">
        <v>95</v>
      </c>
      <c r="O36" s="38" t="s">
        <v>95</v>
      </c>
      <c r="P36" s="38">
        <v>2302</v>
      </c>
      <c r="Q36" s="38">
        <v>3502</v>
      </c>
      <c r="R36" s="38">
        <v>3763.4553143471499</v>
      </c>
      <c r="S36" s="44">
        <v>0</v>
      </c>
      <c r="T36" s="44">
        <v>20.194208155008688</v>
      </c>
      <c r="U36" s="44">
        <v>0</v>
      </c>
      <c r="V36" s="44">
        <v>1.5677082646651481</v>
      </c>
      <c r="W36" s="44">
        <v>21.761916419673838</v>
      </c>
      <c r="X36" s="44">
        <v>0</v>
      </c>
      <c r="Y36" s="44">
        <v>0</v>
      </c>
      <c r="Z36" s="44">
        <v>0</v>
      </c>
      <c r="AA36" s="44">
        <v>0</v>
      </c>
      <c r="AB36" s="44">
        <v>10.123675404024093</v>
      </c>
      <c r="AC36" s="44">
        <v>10.123675404024093</v>
      </c>
      <c r="AD36" s="44">
        <v>61.167193648460525</v>
      </c>
      <c r="AE36" s="44">
        <v>0</v>
      </c>
      <c r="AF36" s="44">
        <v>0</v>
      </c>
      <c r="AG36" s="44">
        <v>61.167193648460525</v>
      </c>
      <c r="AH36" s="44">
        <v>93.052785472158462</v>
      </c>
      <c r="AI36" s="35"/>
    </row>
    <row r="37" spans="1:35">
      <c r="A37" s="31" t="s">
        <v>42</v>
      </c>
      <c r="B37" s="38">
        <v>58</v>
      </c>
      <c r="C37" s="38">
        <v>507</v>
      </c>
      <c r="D37" s="38">
        <v>3549</v>
      </c>
      <c r="E37" s="38">
        <v>1392</v>
      </c>
      <c r="F37" s="38">
        <v>5448</v>
      </c>
      <c r="G37" s="38">
        <v>1076</v>
      </c>
      <c r="H37" s="38">
        <v>3404</v>
      </c>
      <c r="I37" s="38">
        <v>73</v>
      </c>
      <c r="J37" s="38">
        <v>4553</v>
      </c>
      <c r="K37" s="38" t="s">
        <v>95</v>
      </c>
      <c r="L37" s="38">
        <v>4553</v>
      </c>
      <c r="M37" s="38">
        <v>3921</v>
      </c>
      <c r="N37" s="38">
        <v>81</v>
      </c>
      <c r="O37" s="38" t="s">
        <v>95</v>
      </c>
      <c r="P37" s="38">
        <v>4002</v>
      </c>
      <c r="Q37" s="38">
        <v>14061</v>
      </c>
      <c r="R37" s="38">
        <v>14946.023168341821</v>
      </c>
      <c r="S37" s="44">
        <v>0.38806309442135556</v>
      </c>
      <c r="T37" s="44">
        <v>3.3922067046832289</v>
      </c>
      <c r="U37" s="44">
        <v>23.745446932782603</v>
      </c>
      <c r="V37" s="44">
        <v>9.3135142661125343</v>
      </c>
      <c r="W37" s="44">
        <v>36.451167903578366</v>
      </c>
      <c r="X37" s="44">
        <v>7.1992394758168725</v>
      </c>
      <c r="Y37" s="44">
        <v>22.775289196729215</v>
      </c>
      <c r="Z37" s="44">
        <v>0.48842423953032688</v>
      </c>
      <c r="AA37" s="44">
        <v>30.462952912076414</v>
      </c>
      <c r="AB37" s="44">
        <v>0</v>
      </c>
      <c r="AC37" s="44">
        <v>30.462952912076414</v>
      </c>
      <c r="AD37" s="44">
        <v>26.23440333148509</v>
      </c>
      <c r="AE37" s="44">
        <v>0.54195018358844482</v>
      </c>
      <c r="AF37" s="44">
        <v>0</v>
      </c>
      <c r="AG37" s="44">
        <v>26.776353515073534</v>
      </c>
      <c r="AH37" s="44">
        <v>94.078537425149676</v>
      </c>
      <c r="AI37" s="35"/>
    </row>
    <row r="38" spans="1:35">
      <c r="A38" s="31" t="s">
        <v>43</v>
      </c>
      <c r="B38" s="38" t="s">
        <v>95</v>
      </c>
      <c r="C38" s="38">
        <v>177</v>
      </c>
      <c r="D38" s="38">
        <v>910</v>
      </c>
      <c r="E38" s="38">
        <v>173</v>
      </c>
      <c r="F38" s="38">
        <v>1260</v>
      </c>
      <c r="G38" s="38">
        <v>268</v>
      </c>
      <c r="H38" s="38">
        <v>1273</v>
      </c>
      <c r="I38" s="38">
        <v>135</v>
      </c>
      <c r="J38" s="38">
        <v>1676</v>
      </c>
      <c r="K38" s="38">
        <v>438</v>
      </c>
      <c r="L38" s="38">
        <v>2114</v>
      </c>
      <c r="M38" s="38">
        <v>1309</v>
      </c>
      <c r="N38" s="38" t="s">
        <v>95</v>
      </c>
      <c r="O38" s="38" t="s">
        <v>95</v>
      </c>
      <c r="P38" s="38">
        <v>1309</v>
      </c>
      <c r="Q38" s="38">
        <v>4683</v>
      </c>
      <c r="R38" s="38">
        <v>5355.08698161134</v>
      </c>
      <c r="S38" s="44">
        <v>0</v>
      </c>
      <c r="T38" s="44">
        <v>3.3052684411624793</v>
      </c>
      <c r="U38" s="44">
        <v>16.993188030835345</v>
      </c>
      <c r="V38" s="44">
        <v>3.2305731091588075</v>
      </c>
      <c r="W38" s="44">
        <v>23.529029581156632</v>
      </c>
      <c r="X38" s="44">
        <v>5.0045872442460135</v>
      </c>
      <c r="Y38" s="44">
        <v>23.771789410168566</v>
      </c>
      <c r="Z38" s="44">
        <v>2.5209674551239249</v>
      </c>
      <c r="AA38" s="44">
        <v>31.297344109538503</v>
      </c>
      <c r="AB38" s="44">
        <v>8.1791388544020673</v>
      </c>
      <c r="AC38" s="44">
        <v>39.476482963940569</v>
      </c>
      <c r="AD38" s="44">
        <v>24.444047398201612</v>
      </c>
      <c r="AE38" s="44">
        <v>0</v>
      </c>
      <c r="AF38" s="44">
        <v>0</v>
      </c>
      <c r="AG38" s="44">
        <v>24.444047398201612</v>
      </c>
      <c r="AH38" s="44">
        <v>87.449559943298823</v>
      </c>
      <c r="AI38" s="35"/>
    </row>
    <row r="39" spans="1:35">
      <c r="A39" s="31" t="s">
        <v>44</v>
      </c>
      <c r="B39" s="38">
        <v>30</v>
      </c>
      <c r="C39" s="38">
        <v>522</v>
      </c>
      <c r="D39" s="38" t="s">
        <v>95</v>
      </c>
      <c r="E39" s="38" t="s">
        <v>95</v>
      </c>
      <c r="F39" s="38">
        <v>522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 t="s">
        <v>95</v>
      </c>
      <c r="M39" s="38">
        <v>1848</v>
      </c>
      <c r="N39" s="38" t="s">
        <v>95</v>
      </c>
      <c r="O39" s="38" t="s">
        <v>95</v>
      </c>
      <c r="P39" s="38">
        <v>1848</v>
      </c>
      <c r="Q39" s="38">
        <v>2400</v>
      </c>
      <c r="R39" s="38">
        <v>2735.5424714272722</v>
      </c>
      <c r="S39" s="44">
        <v>1.0966746198733837</v>
      </c>
      <c r="T39" s="44">
        <v>19.082138385796874</v>
      </c>
      <c r="U39" s="44">
        <v>0</v>
      </c>
      <c r="V39" s="44">
        <v>0</v>
      </c>
      <c r="W39" s="44">
        <v>19.082138385796874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67.555156584200432</v>
      </c>
      <c r="AE39" s="44">
        <v>0</v>
      </c>
      <c r="AF39" s="44">
        <v>0</v>
      </c>
      <c r="AG39" s="44">
        <v>67.555156584200432</v>
      </c>
      <c r="AH39" s="44">
        <v>87.733969589870682</v>
      </c>
      <c r="AI39" s="35"/>
    </row>
    <row r="40" spans="1:35">
      <c r="A40" s="31" t="s">
        <v>45</v>
      </c>
      <c r="B40" s="38">
        <v>280</v>
      </c>
      <c r="C40" s="38" t="s">
        <v>95</v>
      </c>
      <c r="D40" s="38">
        <v>1470</v>
      </c>
      <c r="E40" s="38">
        <v>70</v>
      </c>
      <c r="F40" s="38">
        <v>1540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348</v>
      </c>
      <c r="L40" s="38">
        <v>348</v>
      </c>
      <c r="M40" s="38">
        <v>4703</v>
      </c>
      <c r="N40" s="38">
        <v>23</v>
      </c>
      <c r="O40" s="38" t="s">
        <v>95</v>
      </c>
      <c r="P40" s="38">
        <v>4726</v>
      </c>
      <c r="Q40" s="38">
        <v>6894</v>
      </c>
      <c r="R40" s="38">
        <v>7943.7644083665309</v>
      </c>
      <c r="S40" s="44">
        <v>3.5247772416953658</v>
      </c>
      <c r="T40" s="44">
        <v>0</v>
      </c>
      <c r="U40" s="44">
        <v>18.50508051890067</v>
      </c>
      <c r="V40" s="44">
        <v>0.88119431042384144</v>
      </c>
      <c r="W40" s="44">
        <v>19.386274829324513</v>
      </c>
      <c r="X40" s="44">
        <v>0</v>
      </c>
      <c r="Y40" s="44">
        <v>0</v>
      </c>
      <c r="Z40" s="44">
        <v>0</v>
      </c>
      <c r="AA40" s="44">
        <v>0</v>
      </c>
      <c r="AB40" s="44">
        <v>4.380794571821383</v>
      </c>
      <c r="AC40" s="44">
        <v>4.380794571821383</v>
      </c>
      <c r="AD40" s="44">
        <v>59.203669170333235</v>
      </c>
      <c r="AE40" s="44">
        <v>0.28953527342497648</v>
      </c>
      <c r="AF40" s="44">
        <v>0</v>
      </c>
      <c r="AG40" s="44">
        <v>59.493204443758209</v>
      </c>
      <c r="AH40" s="44">
        <v>86.785051086599466</v>
      </c>
      <c r="AI40" s="35"/>
    </row>
    <row r="41" spans="1:35">
      <c r="A41" s="31" t="s">
        <v>46</v>
      </c>
      <c r="B41" s="38">
        <v>13</v>
      </c>
      <c r="C41" s="38">
        <v>1110</v>
      </c>
      <c r="D41" s="38">
        <v>1100</v>
      </c>
      <c r="E41" s="38">
        <v>620</v>
      </c>
      <c r="F41" s="38">
        <v>2830</v>
      </c>
      <c r="G41" s="38" t="s">
        <v>95</v>
      </c>
      <c r="H41" s="38">
        <v>1066</v>
      </c>
      <c r="I41" s="38">
        <v>159</v>
      </c>
      <c r="J41" s="38">
        <v>1225</v>
      </c>
      <c r="K41" s="38" t="s">
        <v>95</v>
      </c>
      <c r="L41" s="38">
        <v>1225</v>
      </c>
      <c r="M41" s="38">
        <v>1999</v>
      </c>
      <c r="N41" s="38" t="s">
        <v>95</v>
      </c>
      <c r="O41" s="38" t="s">
        <v>95</v>
      </c>
      <c r="P41" s="38">
        <v>1999</v>
      </c>
      <c r="Q41" s="38">
        <v>6067</v>
      </c>
      <c r="R41" s="38">
        <v>7325.24940765061</v>
      </c>
      <c r="S41" s="44">
        <v>0.1774683601410566</v>
      </c>
      <c r="T41" s="44">
        <v>15.153067673582525</v>
      </c>
      <c r="U41" s="44">
        <v>15.016553550397097</v>
      </c>
      <c r="V41" s="44">
        <v>8.463875637496546</v>
      </c>
      <c r="W41" s="44">
        <v>38.633496861476168</v>
      </c>
      <c r="X41" s="44">
        <v>0</v>
      </c>
      <c r="Y41" s="44">
        <v>14.552405531566642</v>
      </c>
      <c r="Z41" s="44">
        <v>2.1705745586483078</v>
      </c>
      <c r="AA41" s="44">
        <v>16.72298009021495</v>
      </c>
      <c r="AB41" s="44">
        <v>0</v>
      </c>
      <c r="AC41" s="44">
        <v>16.72298009021495</v>
      </c>
      <c r="AD41" s="44">
        <v>27.289173224767087</v>
      </c>
      <c r="AE41" s="44">
        <v>0</v>
      </c>
      <c r="AF41" s="44">
        <v>0</v>
      </c>
      <c r="AG41" s="44">
        <v>27.289173224767087</v>
      </c>
      <c r="AH41" s="44">
        <v>82.823118536599267</v>
      </c>
      <c r="AI41" s="35"/>
    </row>
    <row r="42" spans="1:35">
      <c r="A42" s="31" t="s">
        <v>47</v>
      </c>
      <c r="B42" s="38" t="s">
        <v>95</v>
      </c>
      <c r="C42" s="38">
        <v>959</v>
      </c>
      <c r="D42" s="38">
        <v>804</v>
      </c>
      <c r="E42" s="38">
        <v>202</v>
      </c>
      <c r="F42" s="38">
        <v>1965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470</v>
      </c>
      <c r="L42" s="38">
        <v>470</v>
      </c>
      <c r="M42" s="38">
        <v>2656</v>
      </c>
      <c r="N42" s="38" t="s">
        <v>95</v>
      </c>
      <c r="O42" s="38" t="s">
        <v>95</v>
      </c>
      <c r="P42" s="38">
        <v>2656</v>
      </c>
      <c r="Q42" s="38">
        <v>5091</v>
      </c>
      <c r="R42" s="38">
        <v>5117.9302165489898</v>
      </c>
      <c r="S42" s="44">
        <v>0</v>
      </c>
      <c r="T42" s="44">
        <v>18.738043689987077</v>
      </c>
      <c r="U42" s="44">
        <v>15.709475627476133</v>
      </c>
      <c r="V42" s="44">
        <v>3.9469080556594265</v>
      </c>
      <c r="W42" s="44">
        <v>38.394427373122639</v>
      </c>
      <c r="X42" s="44">
        <v>0</v>
      </c>
      <c r="Y42" s="44">
        <v>0</v>
      </c>
      <c r="Z42" s="44">
        <v>0</v>
      </c>
      <c r="AA42" s="44">
        <v>0</v>
      </c>
      <c r="AB42" s="44">
        <v>9.1833999314848036</v>
      </c>
      <c r="AC42" s="44">
        <v>9.1833999314848036</v>
      </c>
      <c r="AD42" s="44">
        <v>51.89597918728434</v>
      </c>
      <c r="AE42" s="44">
        <v>0</v>
      </c>
      <c r="AF42" s="44">
        <v>0</v>
      </c>
      <c r="AG42" s="44">
        <v>51.89597918728434</v>
      </c>
      <c r="AH42" s="44">
        <v>99.473806491891779</v>
      </c>
      <c r="AI42" s="35"/>
    </row>
    <row r="43" spans="1:35">
      <c r="A43" s="31" t="s">
        <v>48</v>
      </c>
      <c r="B43" s="38">
        <v>34</v>
      </c>
      <c r="C43" s="38">
        <v>1284</v>
      </c>
      <c r="D43" s="38">
        <v>839</v>
      </c>
      <c r="E43" s="38">
        <v>260</v>
      </c>
      <c r="F43" s="38">
        <v>2383</v>
      </c>
      <c r="G43" s="38" t="s">
        <v>95</v>
      </c>
      <c r="H43" s="38">
        <v>987</v>
      </c>
      <c r="I43" s="38" t="s">
        <v>95</v>
      </c>
      <c r="J43" s="38">
        <v>987</v>
      </c>
      <c r="K43" s="38">
        <v>529</v>
      </c>
      <c r="L43" s="38">
        <v>1516</v>
      </c>
      <c r="M43" s="38">
        <v>3750</v>
      </c>
      <c r="N43" s="38" t="s">
        <v>95</v>
      </c>
      <c r="O43" s="38" t="s">
        <v>95</v>
      </c>
      <c r="P43" s="38">
        <v>3750</v>
      </c>
      <c r="Q43" s="38">
        <v>7683</v>
      </c>
      <c r="R43" s="38">
        <v>8837.6539009405606</v>
      </c>
      <c r="S43" s="44">
        <v>0.384717487028786</v>
      </c>
      <c r="T43" s="44">
        <v>14.528742745440036</v>
      </c>
      <c r="U43" s="44">
        <v>9.4934697534456305</v>
      </c>
      <c r="V43" s="44">
        <v>2.94195725374954</v>
      </c>
      <c r="W43" s="44">
        <v>26.964169752635208</v>
      </c>
      <c r="X43" s="44">
        <v>0</v>
      </c>
      <c r="Y43" s="44">
        <v>11.168122344041523</v>
      </c>
      <c r="Z43" s="44">
        <v>0</v>
      </c>
      <c r="AA43" s="44">
        <v>11.168122344041523</v>
      </c>
      <c r="AB43" s="44">
        <v>5.9857514893596404</v>
      </c>
      <c r="AC43" s="44">
        <v>17.153873833401164</v>
      </c>
      <c r="AD43" s="44">
        <v>42.432075775233749</v>
      </c>
      <c r="AE43" s="44">
        <v>0</v>
      </c>
      <c r="AF43" s="44">
        <v>0</v>
      </c>
      <c r="AG43" s="44">
        <v>42.432075775233749</v>
      </c>
      <c r="AH43" s="44">
        <v>86.9348368482989</v>
      </c>
      <c r="AI43" s="35"/>
    </row>
    <row r="44" spans="1:35">
      <c r="A44" s="31" t="s">
        <v>49</v>
      </c>
      <c r="B44" s="38" t="s">
        <v>95</v>
      </c>
      <c r="C44" s="38">
        <v>266</v>
      </c>
      <c r="D44" s="38" t="s">
        <v>95</v>
      </c>
      <c r="E44" s="38" t="s">
        <v>95</v>
      </c>
      <c r="F44" s="38">
        <v>266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 t="s">
        <v>95</v>
      </c>
      <c r="M44" s="38">
        <v>113</v>
      </c>
      <c r="N44" s="38" t="s">
        <v>95</v>
      </c>
      <c r="O44" s="38" t="s">
        <v>95</v>
      </c>
      <c r="P44" s="38">
        <v>113</v>
      </c>
      <c r="Q44" s="38">
        <v>379</v>
      </c>
      <c r="R44" s="38">
        <v>370.40991029418296</v>
      </c>
      <c r="S44" s="44">
        <v>0</v>
      </c>
      <c r="T44" s="44">
        <v>71.812333473675238</v>
      </c>
      <c r="U44" s="44">
        <v>0</v>
      </c>
      <c r="V44" s="44">
        <v>0</v>
      </c>
      <c r="W44" s="44">
        <v>71.812333473675238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30.506743167388358</v>
      </c>
      <c r="AE44" s="44">
        <v>0</v>
      </c>
      <c r="AF44" s="44">
        <v>0</v>
      </c>
      <c r="AG44" s="44">
        <v>30.506743167388358</v>
      </c>
      <c r="AH44" s="44">
        <v>102.3190766410636</v>
      </c>
      <c r="AI44" s="35"/>
    </row>
    <row r="45" spans="1:35">
      <c r="A45" s="31" t="s">
        <v>50</v>
      </c>
      <c r="B45" s="38">
        <v>8</v>
      </c>
      <c r="C45" s="38">
        <v>842</v>
      </c>
      <c r="D45" s="38">
        <v>1042</v>
      </c>
      <c r="E45" s="38" t="s">
        <v>95</v>
      </c>
      <c r="F45" s="38">
        <v>1884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 t="s">
        <v>95</v>
      </c>
      <c r="M45" s="38">
        <v>2758</v>
      </c>
      <c r="N45" s="38" t="s">
        <v>95</v>
      </c>
      <c r="O45" s="38" t="s">
        <v>95</v>
      </c>
      <c r="P45" s="38">
        <v>2758</v>
      </c>
      <c r="Q45" s="38">
        <v>4650</v>
      </c>
      <c r="R45" s="38">
        <v>5185.6718600924396</v>
      </c>
      <c r="S45" s="44">
        <v>0.15427123458323475</v>
      </c>
      <c r="T45" s="44">
        <v>16.237047439885458</v>
      </c>
      <c r="U45" s="44">
        <v>20.093828304466324</v>
      </c>
      <c r="V45" s="44">
        <v>0</v>
      </c>
      <c r="W45" s="44">
        <v>36.330875744351779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53.185008122570174</v>
      </c>
      <c r="AE45" s="44">
        <v>0</v>
      </c>
      <c r="AF45" s="44">
        <v>0</v>
      </c>
      <c r="AG45" s="44">
        <v>53.185008122570174</v>
      </c>
      <c r="AH45" s="44">
        <v>89.670155101505188</v>
      </c>
      <c r="AI45" s="35"/>
    </row>
    <row r="46" spans="1:35">
      <c r="A46" s="31" t="s">
        <v>51</v>
      </c>
      <c r="B46" s="38" t="s">
        <v>95</v>
      </c>
      <c r="C46" s="38">
        <v>261</v>
      </c>
      <c r="D46" s="38" t="s">
        <v>95</v>
      </c>
      <c r="E46" s="38" t="s">
        <v>95</v>
      </c>
      <c r="F46" s="38">
        <v>261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 t="s">
        <v>95</v>
      </c>
      <c r="M46" s="38">
        <v>37</v>
      </c>
      <c r="N46" s="38" t="s">
        <v>95</v>
      </c>
      <c r="O46" s="38" t="s">
        <v>95</v>
      </c>
      <c r="P46" s="38">
        <v>37</v>
      </c>
      <c r="Q46" s="38">
        <v>298</v>
      </c>
      <c r="R46" s="38">
        <v>334.13444502159501</v>
      </c>
      <c r="S46" s="44">
        <v>0</v>
      </c>
      <c r="T46" s="44">
        <v>78.112270042417094</v>
      </c>
      <c r="U46" s="44">
        <v>0</v>
      </c>
      <c r="V46" s="44">
        <v>0</v>
      </c>
      <c r="W46" s="44">
        <v>78.112270042417094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11.073386940879052</v>
      </c>
      <c r="AE46" s="44">
        <v>0</v>
      </c>
      <c r="AF46" s="44">
        <v>0</v>
      </c>
      <c r="AG46" s="44">
        <v>11.073386940879052</v>
      </c>
      <c r="AH46" s="44">
        <v>89.185656983296155</v>
      </c>
      <c r="AI46" s="35"/>
    </row>
    <row r="47" spans="1:35">
      <c r="A47" s="31" t="s">
        <v>52</v>
      </c>
      <c r="B47" s="38">
        <v>21</v>
      </c>
      <c r="C47" s="38">
        <v>1294</v>
      </c>
      <c r="D47" s="38">
        <v>1901</v>
      </c>
      <c r="E47" s="38">
        <v>482</v>
      </c>
      <c r="F47" s="38">
        <v>3677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573</v>
      </c>
      <c r="L47" s="38">
        <v>573</v>
      </c>
      <c r="M47" s="38">
        <v>6406</v>
      </c>
      <c r="N47" s="38">
        <v>50</v>
      </c>
      <c r="O47" s="38" t="s">
        <v>95</v>
      </c>
      <c r="P47" s="38">
        <v>6456</v>
      </c>
      <c r="Q47" s="38">
        <v>10727</v>
      </c>
      <c r="R47" s="38">
        <v>11843.369449825899</v>
      </c>
      <c r="S47" s="44">
        <v>0.17731440439282004</v>
      </c>
      <c r="T47" s="44">
        <v>10.925944727824245</v>
      </c>
      <c r="U47" s="44">
        <v>16.051175369083374</v>
      </c>
      <c r="V47" s="44">
        <v>4.0697877579685358</v>
      </c>
      <c r="W47" s="44">
        <v>31.046907854876157</v>
      </c>
      <c r="X47" s="44">
        <v>0</v>
      </c>
      <c r="Y47" s="44">
        <v>0</v>
      </c>
      <c r="Z47" s="44">
        <v>0</v>
      </c>
      <c r="AA47" s="44">
        <v>0</v>
      </c>
      <c r="AB47" s="44">
        <v>4.8381501770040893</v>
      </c>
      <c r="AC47" s="44">
        <v>4.8381501770040893</v>
      </c>
      <c r="AD47" s="44">
        <v>54.089336882876438</v>
      </c>
      <c r="AE47" s="44">
        <v>0.42217715331623817</v>
      </c>
      <c r="AF47" s="44">
        <v>0</v>
      </c>
      <c r="AG47" s="44">
        <v>54.511514036192672</v>
      </c>
      <c r="AH47" s="44">
        <v>90.573886472465745</v>
      </c>
      <c r="AI47" s="35"/>
    </row>
    <row r="48" spans="1:35">
      <c r="A48" s="31" t="s">
        <v>53</v>
      </c>
      <c r="B48" s="38" t="s">
        <v>95</v>
      </c>
      <c r="C48" s="38" t="s">
        <v>95</v>
      </c>
      <c r="D48" s="38">
        <v>196</v>
      </c>
      <c r="E48" s="38" t="s">
        <v>95</v>
      </c>
      <c r="F48" s="38">
        <v>196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 t="s">
        <v>95</v>
      </c>
      <c r="M48" s="38">
        <v>413</v>
      </c>
      <c r="N48" s="38" t="s">
        <v>95</v>
      </c>
      <c r="O48" s="38" t="s">
        <v>95</v>
      </c>
      <c r="P48" s="38">
        <v>413</v>
      </c>
      <c r="Q48" s="38">
        <v>609</v>
      </c>
      <c r="R48" s="38">
        <v>684.67969093461397</v>
      </c>
      <c r="S48" s="44">
        <v>0</v>
      </c>
      <c r="T48" s="44">
        <v>0</v>
      </c>
      <c r="U48" s="44">
        <v>28.62652457712781</v>
      </c>
      <c r="V48" s="44">
        <v>0</v>
      </c>
      <c r="W48" s="44">
        <v>28.62652457712781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60.320176787519316</v>
      </c>
      <c r="AE48" s="44">
        <v>0</v>
      </c>
      <c r="AF48" s="44">
        <v>0</v>
      </c>
      <c r="AG48" s="44">
        <v>60.320176787519316</v>
      </c>
      <c r="AH48" s="44">
        <v>88.946701364647126</v>
      </c>
      <c r="AI48" s="35"/>
    </row>
    <row r="49" spans="1:35">
      <c r="A49" s="31" t="s">
        <v>54</v>
      </c>
      <c r="B49" s="38" t="s">
        <v>95</v>
      </c>
      <c r="C49" s="38">
        <v>427</v>
      </c>
      <c r="D49" s="38">
        <v>399</v>
      </c>
      <c r="E49" s="38" t="s">
        <v>95</v>
      </c>
      <c r="F49" s="38">
        <v>826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 t="s">
        <v>95</v>
      </c>
      <c r="M49" s="38">
        <v>902</v>
      </c>
      <c r="N49" s="38" t="s">
        <v>95</v>
      </c>
      <c r="O49" s="38" t="s">
        <v>95</v>
      </c>
      <c r="P49" s="38">
        <v>902</v>
      </c>
      <c r="Q49" s="38">
        <v>1728</v>
      </c>
      <c r="R49" s="38">
        <v>1980.3732190573301</v>
      </c>
      <c r="S49" s="44">
        <v>0</v>
      </c>
      <c r="T49" s="44">
        <v>21.561592324665682</v>
      </c>
      <c r="U49" s="44">
        <v>20.147717418130227</v>
      </c>
      <c r="V49" s="44">
        <v>0</v>
      </c>
      <c r="W49" s="44">
        <v>41.709309742795909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45.546970203392149</v>
      </c>
      <c r="AE49" s="44">
        <v>0</v>
      </c>
      <c r="AF49" s="44">
        <v>0</v>
      </c>
      <c r="AG49" s="44">
        <v>45.546970203392149</v>
      </c>
      <c r="AH49" s="44">
        <v>87.256279946188059</v>
      </c>
      <c r="AI49" s="35"/>
    </row>
    <row r="50" spans="1:35">
      <c r="A50" s="31" t="s">
        <v>55</v>
      </c>
      <c r="B50" s="38">
        <v>18</v>
      </c>
      <c r="C50" s="38" t="s">
        <v>95</v>
      </c>
      <c r="D50" s="38">
        <v>391</v>
      </c>
      <c r="E50" s="38" t="s">
        <v>95</v>
      </c>
      <c r="F50" s="38">
        <v>391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570</v>
      </c>
      <c r="L50" s="38">
        <v>570</v>
      </c>
      <c r="M50" s="38">
        <v>274</v>
      </c>
      <c r="N50" s="38" t="s">
        <v>95</v>
      </c>
      <c r="O50" s="38" t="s">
        <v>95</v>
      </c>
      <c r="P50" s="38">
        <v>274</v>
      </c>
      <c r="Q50" s="38">
        <v>1253</v>
      </c>
      <c r="R50" s="38">
        <v>1477.201480469992</v>
      </c>
      <c r="S50" s="44">
        <v>1.2185203059959737</v>
      </c>
      <c r="T50" s="44">
        <v>0</v>
      </c>
      <c r="U50" s="44">
        <v>26.468968869134763</v>
      </c>
      <c r="V50" s="44">
        <v>0</v>
      </c>
      <c r="W50" s="44">
        <v>26.468968869134763</v>
      </c>
      <c r="X50" s="44">
        <v>0</v>
      </c>
      <c r="Y50" s="44">
        <v>0</v>
      </c>
      <c r="Z50" s="44">
        <v>0</v>
      </c>
      <c r="AA50" s="44">
        <v>0</v>
      </c>
      <c r="AB50" s="44">
        <v>38.586476356539166</v>
      </c>
      <c r="AC50" s="44">
        <v>38.586476356539166</v>
      </c>
      <c r="AD50" s="44">
        <v>18.548586880160933</v>
      </c>
      <c r="AE50" s="44">
        <v>0</v>
      </c>
      <c r="AF50" s="44">
        <v>0</v>
      </c>
      <c r="AG50" s="44">
        <v>18.548586880160933</v>
      </c>
      <c r="AH50" s="44">
        <v>84.822552411830827</v>
      </c>
      <c r="AI50" s="35"/>
    </row>
    <row r="51" spans="1:35">
      <c r="A51" s="31" t="s">
        <v>56</v>
      </c>
      <c r="B51" s="38">
        <v>15</v>
      </c>
      <c r="C51" s="38">
        <v>875</v>
      </c>
      <c r="D51" s="38">
        <v>1219</v>
      </c>
      <c r="E51" s="38">
        <v>352</v>
      </c>
      <c r="F51" s="38">
        <v>2446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 t="s">
        <v>95</v>
      </c>
      <c r="M51" s="38">
        <v>375</v>
      </c>
      <c r="N51" s="38" t="s">
        <v>95</v>
      </c>
      <c r="O51" s="38" t="s">
        <v>95</v>
      </c>
      <c r="P51" s="38">
        <v>375</v>
      </c>
      <c r="Q51" s="38">
        <v>2836</v>
      </c>
      <c r="R51" s="38">
        <v>3464.5192407577006</v>
      </c>
      <c r="S51" s="44">
        <v>0.43296050498248795</v>
      </c>
      <c r="T51" s="44">
        <v>25.256029457311801</v>
      </c>
      <c r="U51" s="44">
        <v>35.185257038243527</v>
      </c>
      <c r="V51" s="44">
        <v>10.160139850255719</v>
      </c>
      <c r="W51" s="44">
        <v>70.601426345811049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10.824012624562201</v>
      </c>
      <c r="AE51" s="44">
        <v>0</v>
      </c>
      <c r="AF51" s="44">
        <v>0</v>
      </c>
      <c r="AG51" s="44">
        <v>10.824012624562201</v>
      </c>
      <c r="AH51" s="44">
        <v>81.858399475355739</v>
      </c>
      <c r="AI51" s="35"/>
    </row>
    <row r="52" spans="1:35">
      <c r="A52" s="31" t="s">
        <v>57</v>
      </c>
      <c r="B52" s="38">
        <v>33</v>
      </c>
      <c r="C52" s="38">
        <v>1352</v>
      </c>
      <c r="D52" s="38">
        <v>1154</v>
      </c>
      <c r="E52" s="38">
        <v>138</v>
      </c>
      <c r="F52" s="38">
        <v>2644</v>
      </c>
      <c r="G52" s="38" t="s">
        <v>95</v>
      </c>
      <c r="H52" s="38">
        <v>1131</v>
      </c>
      <c r="I52" s="38" t="s">
        <v>95</v>
      </c>
      <c r="J52" s="38">
        <v>1131</v>
      </c>
      <c r="K52" s="38">
        <v>261</v>
      </c>
      <c r="L52" s="38">
        <v>1392</v>
      </c>
      <c r="M52" s="38">
        <v>2962</v>
      </c>
      <c r="N52" s="38">
        <v>32</v>
      </c>
      <c r="O52" s="38" t="s">
        <v>95</v>
      </c>
      <c r="P52" s="38">
        <v>2994</v>
      </c>
      <c r="Q52" s="38">
        <v>7063</v>
      </c>
      <c r="R52" s="38">
        <v>8321.2092228120309</v>
      </c>
      <c r="S52" s="44">
        <v>0.39657697717217272</v>
      </c>
      <c r="T52" s="44">
        <v>16.24763857990235</v>
      </c>
      <c r="U52" s="44">
        <v>13.868176716869312</v>
      </c>
      <c r="V52" s="44">
        <v>1.6584128136290859</v>
      </c>
      <c r="W52" s="44">
        <v>31.774228110400749</v>
      </c>
      <c r="X52" s="44">
        <v>0</v>
      </c>
      <c r="Y52" s="44">
        <v>13.591774581264465</v>
      </c>
      <c r="Z52" s="44">
        <v>0</v>
      </c>
      <c r="AA52" s="44">
        <v>13.591774581264465</v>
      </c>
      <c r="AB52" s="44">
        <v>3.1365633649071842</v>
      </c>
      <c r="AC52" s="44">
        <v>16.728337946171649</v>
      </c>
      <c r="AD52" s="44">
        <v>35.595788072241689</v>
      </c>
      <c r="AE52" s="44">
        <v>0.38455949301544023</v>
      </c>
      <c r="AF52" s="44">
        <v>0</v>
      </c>
      <c r="AG52" s="44">
        <v>35.980347565257127</v>
      </c>
      <c r="AH52" s="44">
        <v>84.879490599001699</v>
      </c>
      <c r="AI52" s="35"/>
    </row>
    <row r="53" spans="1:35">
      <c r="A53" s="31" t="s">
        <v>58</v>
      </c>
      <c r="B53" s="38">
        <v>58</v>
      </c>
      <c r="C53" s="38">
        <v>346</v>
      </c>
      <c r="D53" s="38" t="s">
        <v>95</v>
      </c>
      <c r="E53" s="38" t="s">
        <v>95</v>
      </c>
      <c r="F53" s="38">
        <v>346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322</v>
      </c>
      <c r="L53" s="38">
        <v>322</v>
      </c>
      <c r="M53" s="38">
        <v>618</v>
      </c>
      <c r="N53" s="38" t="s">
        <v>95</v>
      </c>
      <c r="O53" s="38" t="s">
        <v>95</v>
      </c>
      <c r="P53" s="38">
        <v>618</v>
      </c>
      <c r="Q53" s="38">
        <v>1344</v>
      </c>
      <c r="R53" s="38">
        <v>1446.3070349514242</v>
      </c>
      <c r="S53" s="44">
        <v>4.0102135022767138</v>
      </c>
      <c r="T53" s="44">
        <v>23.922997789443844</v>
      </c>
      <c r="U53" s="44">
        <v>0</v>
      </c>
      <c r="V53" s="44">
        <v>0</v>
      </c>
      <c r="W53" s="44">
        <v>23.922997789443844</v>
      </c>
      <c r="X53" s="44">
        <v>0</v>
      </c>
      <c r="Y53" s="44">
        <v>0</v>
      </c>
      <c r="Z53" s="44">
        <v>0</v>
      </c>
      <c r="AA53" s="44">
        <v>0</v>
      </c>
      <c r="AB53" s="44">
        <v>22.263599098846584</v>
      </c>
      <c r="AC53" s="44">
        <v>22.263599098846584</v>
      </c>
      <c r="AD53" s="44">
        <v>42.729516282879466</v>
      </c>
      <c r="AE53" s="44">
        <v>0</v>
      </c>
      <c r="AF53" s="44">
        <v>0</v>
      </c>
      <c r="AG53" s="44">
        <v>42.729516282879466</v>
      </c>
      <c r="AH53" s="44">
        <v>92.92632667344661</v>
      </c>
      <c r="AI53" s="35"/>
    </row>
    <row r="54" spans="1:35">
      <c r="A54" s="31" t="s">
        <v>59</v>
      </c>
      <c r="B54" s="38" t="s">
        <v>95</v>
      </c>
      <c r="C54" s="38">
        <v>209</v>
      </c>
      <c r="D54" s="38">
        <v>1690</v>
      </c>
      <c r="E54" s="38">
        <v>93</v>
      </c>
      <c r="F54" s="38">
        <v>1992</v>
      </c>
      <c r="G54" s="38" t="s">
        <v>95</v>
      </c>
      <c r="H54" s="38">
        <v>217</v>
      </c>
      <c r="I54" s="38">
        <v>0</v>
      </c>
      <c r="J54" s="38">
        <v>217</v>
      </c>
      <c r="K54" s="38" t="s">
        <v>95</v>
      </c>
      <c r="L54" s="38">
        <v>217</v>
      </c>
      <c r="M54" s="38">
        <v>1490</v>
      </c>
      <c r="N54" s="38" t="s">
        <v>95</v>
      </c>
      <c r="O54" s="38" t="s">
        <v>95</v>
      </c>
      <c r="P54" s="38">
        <v>1490</v>
      </c>
      <c r="Q54" s="38">
        <v>3699</v>
      </c>
      <c r="R54" s="38">
        <v>3624.8353941372197</v>
      </c>
      <c r="S54" s="44">
        <v>0</v>
      </c>
      <c r="T54" s="44">
        <v>5.7657790568375864</v>
      </c>
      <c r="U54" s="44">
        <v>46.622806727538382</v>
      </c>
      <c r="V54" s="44">
        <v>2.5656337429947156</v>
      </c>
      <c r="W54" s="44">
        <v>54.954219527370682</v>
      </c>
      <c r="X54" s="44">
        <v>0</v>
      </c>
      <c r="Y54" s="44">
        <v>5.9864787336543364</v>
      </c>
      <c r="Z54" s="44">
        <v>0</v>
      </c>
      <c r="AA54" s="44">
        <v>5.9864787336543364</v>
      </c>
      <c r="AB54" s="44">
        <v>0</v>
      </c>
      <c r="AC54" s="44">
        <v>5.9864787336543364</v>
      </c>
      <c r="AD54" s="44">
        <v>41.105314807119633</v>
      </c>
      <c r="AE54" s="44">
        <v>0</v>
      </c>
      <c r="AF54" s="44">
        <v>0</v>
      </c>
      <c r="AG54" s="44">
        <v>41.105314807119633</v>
      </c>
      <c r="AH54" s="44">
        <v>102.04601306814466</v>
      </c>
      <c r="AI54" s="35"/>
    </row>
    <row r="55" spans="1:35">
      <c r="A55" s="31" t="s">
        <v>60</v>
      </c>
      <c r="B55" s="38">
        <v>40</v>
      </c>
      <c r="C55" s="38">
        <v>206</v>
      </c>
      <c r="D55" s="38" t="s">
        <v>95</v>
      </c>
      <c r="E55" s="38" t="s">
        <v>95</v>
      </c>
      <c r="F55" s="38">
        <v>206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 t="s">
        <v>95</v>
      </c>
      <c r="M55" s="38">
        <v>600</v>
      </c>
      <c r="N55" s="38" t="s">
        <v>95</v>
      </c>
      <c r="O55" s="38" t="s">
        <v>95</v>
      </c>
      <c r="P55" s="38">
        <v>600</v>
      </c>
      <c r="Q55" s="38">
        <v>846</v>
      </c>
      <c r="R55" s="38">
        <v>917.90959144597196</v>
      </c>
      <c r="S55" s="44">
        <v>4.3577276425435842</v>
      </c>
      <c r="T55" s="44">
        <v>22.442297359099459</v>
      </c>
      <c r="U55" s="44">
        <v>0</v>
      </c>
      <c r="V55" s="44">
        <v>0</v>
      </c>
      <c r="W55" s="44">
        <v>22.442297359099459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65.365914638153768</v>
      </c>
      <c r="AE55" s="44">
        <v>0</v>
      </c>
      <c r="AF55" s="44">
        <v>0</v>
      </c>
      <c r="AG55" s="44">
        <v>65.365914638153768</v>
      </c>
      <c r="AH55" s="44">
        <v>92.165939639796804</v>
      </c>
      <c r="AI55" s="35"/>
    </row>
    <row r="56" spans="1:35">
      <c r="A56" s="31" t="s">
        <v>61</v>
      </c>
      <c r="B56" s="38">
        <v>6</v>
      </c>
      <c r="C56" s="38" t="s">
        <v>95</v>
      </c>
      <c r="D56" s="38">
        <v>1471</v>
      </c>
      <c r="E56" s="38">
        <v>149</v>
      </c>
      <c r="F56" s="38">
        <v>1620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385</v>
      </c>
      <c r="L56" s="38">
        <v>385</v>
      </c>
      <c r="M56" s="38">
        <v>1577</v>
      </c>
      <c r="N56" s="38" t="s">
        <v>95</v>
      </c>
      <c r="O56" s="38" t="s">
        <v>95</v>
      </c>
      <c r="P56" s="38">
        <v>1577</v>
      </c>
      <c r="Q56" s="38">
        <v>3588</v>
      </c>
      <c r="R56" s="38">
        <v>4209.0935787306498</v>
      </c>
      <c r="S56" s="44">
        <v>0.14254850570011415</v>
      </c>
      <c r="T56" s="44">
        <v>0</v>
      </c>
      <c r="U56" s="44">
        <v>34.948141980811322</v>
      </c>
      <c r="V56" s="44">
        <v>3.539954558219502</v>
      </c>
      <c r="W56" s="44">
        <v>38.488096539030828</v>
      </c>
      <c r="X56" s="44">
        <v>0</v>
      </c>
      <c r="Y56" s="44">
        <v>0</v>
      </c>
      <c r="Z56" s="44">
        <v>0</v>
      </c>
      <c r="AA56" s="44">
        <v>0</v>
      </c>
      <c r="AB56" s="44">
        <v>9.1468624490906603</v>
      </c>
      <c r="AC56" s="44">
        <v>9.1468624490906603</v>
      </c>
      <c r="AD56" s="44">
        <v>37.466498914846674</v>
      </c>
      <c r="AE56" s="44">
        <v>0</v>
      </c>
      <c r="AF56" s="44">
        <v>0</v>
      </c>
      <c r="AG56" s="44">
        <v>37.466498914846674</v>
      </c>
      <c r="AH56" s="44">
        <v>85.24400640866827</v>
      </c>
      <c r="AI56" s="35"/>
    </row>
    <row r="57" spans="1:35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5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5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5" ht="39.75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5">
      <c r="A61" s="28" t="s">
        <v>15</v>
      </c>
      <c r="B61" s="29">
        <v>1217</v>
      </c>
      <c r="C61" s="29">
        <v>25468</v>
      </c>
      <c r="D61" s="29">
        <v>83099</v>
      </c>
      <c r="E61" s="29">
        <v>28045</v>
      </c>
      <c r="F61" s="29">
        <v>136612</v>
      </c>
      <c r="G61" s="29">
        <v>1344</v>
      </c>
      <c r="H61" s="29">
        <v>42537</v>
      </c>
      <c r="I61" s="29">
        <v>2652</v>
      </c>
      <c r="J61" s="29">
        <v>46533</v>
      </c>
      <c r="K61" s="29">
        <v>13610</v>
      </c>
      <c r="L61" s="29">
        <v>60143</v>
      </c>
      <c r="M61" s="29">
        <v>114841</v>
      </c>
      <c r="N61" s="29">
        <v>893</v>
      </c>
      <c r="O61" s="29">
        <v>482</v>
      </c>
      <c r="P61" s="29">
        <v>116216</v>
      </c>
      <c r="Q61" s="29">
        <v>314188</v>
      </c>
      <c r="R61" s="29">
        <v>347893.4552232303</v>
      </c>
      <c r="S61" s="30">
        <v>0.34981974559397683</v>
      </c>
      <c r="T61" s="30">
        <v>7.3206321123972087</v>
      </c>
      <c r="U61" s="30">
        <v>23.886336104448549</v>
      </c>
      <c r="V61" s="30">
        <v>8.0613761423032706</v>
      </c>
      <c r="W61" s="30">
        <v>39.268344359149026</v>
      </c>
      <c r="X61" s="30">
        <v>0.3863251750848849</v>
      </c>
      <c r="Y61" s="30">
        <v>12.227019324840587</v>
      </c>
      <c r="Z61" s="30">
        <v>0.76230235440856753</v>
      </c>
      <c r="AA61" s="30">
        <v>13.375646854334038</v>
      </c>
      <c r="AB61" s="30">
        <v>3.9121172863878595</v>
      </c>
      <c r="AC61" s="30">
        <v>17.287764140721897</v>
      </c>
      <c r="AD61" s="30">
        <v>33.010393922561953</v>
      </c>
      <c r="AE61" s="30">
        <v>0.25668778374315637</v>
      </c>
      <c r="AF61" s="30">
        <v>0.13854816546943044</v>
      </c>
      <c r="AG61" s="30">
        <v>33.405629871774536</v>
      </c>
      <c r="AH61" s="30">
        <v>90.311558117239443</v>
      </c>
      <c r="AI61" s="35"/>
    </row>
    <row r="62" spans="1:35">
      <c r="A62" s="41" t="s">
        <v>64</v>
      </c>
      <c r="B62" s="42">
        <v>542</v>
      </c>
      <c r="C62" s="42">
        <v>1264</v>
      </c>
      <c r="D62" s="42">
        <v>4544</v>
      </c>
      <c r="E62" s="42">
        <v>1106</v>
      </c>
      <c r="F62" s="42">
        <v>6914</v>
      </c>
      <c r="G62" s="42" t="s">
        <v>95</v>
      </c>
      <c r="H62" s="42">
        <v>2755</v>
      </c>
      <c r="I62" s="42" t="s">
        <v>95</v>
      </c>
      <c r="J62" s="42">
        <v>2755</v>
      </c>
      <c r="K62" s="42">
        <v>3033</v>
      </c>
      <c r="L62" s="42">
        <v>5788</v>
      </c>
      <c r="M62" s="42">
        <v>16932</v>
      </c>
      <c r="N62" s="42">
        <v>135</v>
      </c>
      <c r="O62" s="42" t="s">
        <v>95</v>
      </c>
      <c r="P62" s="42">
        <v>17067</v>
      </c>
      <c r="Q62" s="42">
        <v>30311</v>
      </c>
      <c r="R62" s="42">
        <v>34291.004480548785</v>
      </c>
      <c r="S62" s="43">
        <v>1.5805894525704074</v>
      </c>
      <c r="T62" s="43">
        <v>3.6860979115295116</v>
      </c>
      <c r="U62" s="43">
        <v>13.251288694612422</v>
      </c>
      <c r="V62" s="43">
        <v>3.2253356725883227</v>
      </c>
      <c r="W62" s="43">
        <v>20.162722278730257</v>
      </c>
      <c r="X62" s="43">
        <v>0</v>
      </c>
      <c r="Y62" s="43">
        <v>8.0341770144492131</v>
      </c>
      <c r="Z62" s="43">
        <v>0</v>
      </c>
      <c r="AA62" s="43">
        <v>8.0341770144492131</v>
      </c>
      <c r="AB62" s="43">
        <v>8.8448852576495316</v>
      </c>
      <c r="AC62" s="43">
        <v>16.879062272098743</v>
      </c>
      <c r="AD62" s="43">
        <v>49.377381200963363</v>
      </c>
      <c r="AE62" s="43">
        <v>0.39368925479152223</v>
      </c>
      <c r="AF62" s="43">
        <v>0</v>
      </c>
      <c r="AG62" s="43">
        <v>49.771070455754881</v>
      </c>
      <c r="AH62" s="43">
        <v>88.393444459154296</v>
      </c>
      <c r="AI62" s="35"/>
    </row>
    <row r="63" spans="1:35">
      <c r="A63" s="31" t="s">
        <v>65</v>
      </c>
      <c r="B63" s="38">
        <v>150</v>
      </c>
      <c r="C63" s="38">
        <v>3701</v>
      </c>
      <c r="D63" s="38">
        <v>2034</v>
      </c>
      <c r="E63" s="38">
        <v>462</v>
      </c>
      <c r="F63" s="38">
        <v>6197</v>
      </c>
      <c r="G63" s="38" t="s">
        <v>95</v>
      </c>
      <c r="H63" s="38">
        <v>987</v>
      </c>
      <c r="I63" s="38" t="s">
        <v>95</v>
      </c>
      <c r="J63" s="38">
        <v>987</v>
      </c>
      <c r="K63" s="38">
        <v>1891</v>
      </c>
      <c r="L63" s="38">
        <v>2878</v>
      </c>
      <c r="M63" s="38">
        <v>9581</v>
      </c>
      <c r="N63" s="38" t="s">
        <v>95</v>
      </c>
      <c r="O63" s="38" t="s">
        <v>95</v>
      </c>
      <c r="P63" s="38">
        <v>9581</v>
      </c>
      <c r="Q63" s="38">
        <v>18806</v>
      </c>
      <c r="R63" s="38">
        <v>20272.19194203788</v>
      </c>
      <c r="S63" s="44">
        <v>0.73992985281946344</v>
      </c>
      <c r="T63" s="44">
        <v>18.256535901898893</v>
      </c>
      <c r="U63" s="44">
        <v>10.033448804231924</v>
      </c>
      <c r="V63" s="44">
        <v>2.278983946683947</v>
      </c>
      <c r="W63" s="44">
        <v>30.568968652814764</v>
      </c>
      <c r="X63" s="44">
        <v>0</v>
      </c>
      <c r="Y63" s="44">
        <v>4.8687384315520692</v>
      </c>
      <c r="Z63" s="44">
        <v>0</v>
      </c>
      <c r="AA63" s="44">
        <v>4.8687384315520692</v>
      </c>
      <c r="AB63" s="44">
        <v>9.3280490112107017</v>
      </c>
      <c r="AC63" s="44">
        <v>14.196787442762771</v>
      </c>
      <c r="AD63" s="44">
        <v>47.261786132421861</v>
      </c>
      <c r="AE63" s="44">
        <v>0</v>
      </c>
      <c r="AF63" s="44">
        <v>0</v>
      </c>
      <c r="AG63" s="44">
        <v>47.261786132421861</v>
      </c>
      <c r="AH63" s="44">
        <v>92.767472080818862</v>
      </c>
      <c r="AI63" s="35"/>
    </row>
    <row r="64" spans="1:35">
      <c r="A64" s="31" t="s">
        <v>66</v>
      </c>
      <c r="B64" s="38">
        <v>47</v>
      </c>
      <c r="C64" s="38">
        <v>1897</v>
      </c>
      <c r="D64" s="38">
        <v>30679</v>
      </c>
      <c r="E64" s="38">
        <v>13245</v>
      </c>
      <c r="F64" s="38">
        <v>45821</v>
      </c>
      <c r="G64" s="38" t="s">
        <v>95</v>
      </c>
      <c r="H64" s="38">
        <v>13533</v>
      </c>
      <c r="I64" s="38">
        <v>1992</v>
      </c>
      <c r="J64" s="38">
        <v>15525</v>
      </c>
      <c r="K64" s="38" t="s">
        <v>95</v>
      </c>
      <c r="L64" s="38">
        <v>15525</v>
      </c>
      <c r="M64" s="38">
        <v>19090</v>
      </c>
      <c r="N64" s="38">
        <v>331</v>
      </c>
      <c r="O64" s="38">
        <v>482</v>
      </c>
      <c r="P64" s="38">
        <v>19903</v>
      </c>
      <c r="Q64" s="38">
        <v>81296</v>
      </c>
      <c r="R64" s="38">
        <v>89721.024505075096</v>
      </c>
      <c r="S64" s="44">
        <v>5.2384600219697035E-2</v>
      </c>
      <c r="T64" s="44">
        <v>2.1143316301439419</v>
      </c>
      <c r="U64" s="44">
        <v>34.193769151916712</v>
      </c>
      <c r="V64" s="44">
        <v>14.762426168295473</v>
      </c>
      <c r="W64" s="44">
        <v>51.070526950356125</v>
      </c>
      <c r="X64" s="44">
        <v>0</v>
      </c>
      <c r="Y64" s="44">
        <v>15.083421165386383</v>
      </c>
      <c r="Z64" s="44">
        <v>2.2202153965454574</v>
      </c>
      <c r="AA64" s="44">
        <v>17.303636561931839</v>
      </c>
      <c r="AB64" s="44">
        <v>0</v>
      </c>
      <c r="AC64" s="44">
        <v>17.303636561931839</v>
      </c>
      <c r="AD64" s="44">
        <v>21.277064216893965</v>
      </c>
      <c r="AE64" s="44">
        <v>0.36892133346212169</v>
      </c>
      <c r="AF64" s="44">
        <v>0.53722079374242493</v>
      </c>
      <c r="AG64" s="44">
        <v>22.183206344098512</v>
      </c>
      <c r="AH64" s="44">
        <v>90.609754456606169</v>
      </c>
      <c r="AI64" s="35"/>
    </row>
    <row r="65" spans="1:35">
      <c r="A65" s="31" t="s">
        <v>67</v>
      </c>
      <c r="B65" s="38">
        <v>120</v>
      </c>
      <c r="C65" s="38">
        <v>5892</v>
      </c>
      <c r="D65" s="38">
        <v>6040</v>
      </c>
      <c r="E65" s="38">
        <v>2043</v>
      </c>
      <c r="F65" s="38">
        <v>13975</v>
      </c>
      <c r="G65" s="38" t="s">
        <v>95</v>
      </c>
      <c r="H65" s="38">
        <v>3269</v>
      </c>
      <c r="I65" s="38">
        <v>159</v>
      </c>
      <c r="J65" s="38">
        <v>3428</v>
      </c>
      <c r="K65" s="38">
        <v>1130</v>
      </c>
      <c r="L65" s="38">
        <v>4558</v>
      </c>
      <c r="M65" s="38">
        <v>17194</v>
      </c>
      <c r="N65" s="38">
        <v>50</v>
      </c>
      <c r="O65" s="38" t="s">
        <v>95</v>
      </c>
      <c r="P65" s="38">
        <v>17244</v>
      </c>
      <c r="Q65" s="38">
        <v>35897</v>
      </c>
      <c r="R65" s="38">
        <v>39968.661601080981</v>
      </c>
      <c r="S65" s="44">
        <v>0.30023522227913307</v>
      </c>
      <c r="T65" s="44">
        <v>14.741549413905435</v>
      </c>
      <c r="U65" s="44">
        <v>15.111839521383033</v>
      </c>
      <c r="V65" s="44">
        <v>5.1115046593022413</v>
      </c>
      <c r="W65" s="44">
        <v>34.964893594590706</v>
      </c>
      <c r="X65" s="44">
        <v>0</v>
      </c>
      <c r="Y65" s="44">
        <v>8.1789078469207173</v>
      </c>
      <c r="Z65" s="44">
        <v>0.39781166951985136</v>
      </c>
      <c r="AA65" s="44">
        <v>8.5767195164405692</v>
      </c>
      <c r="AB65" s="44">
        <v>2.8272150097951698</v>
      </c>
      <c r="AC65" s="44">
        <v>11.403934526235739</v>
      </c>
      <c r="AD65" s="44">
        <v>43.018703432228456</v>
      </c>
      <c r="AE65" s="44">
        <v>0.12509800928297213</v>
      </c>
      <c r="AF65" s="44">
        <v>0</v>
      </c>
      <c r="AG65" s="44">
        <v>43.143801441511428</v>
      </c>
      <c r="AH65" s="44">
        <v>89.812864784617005</v>
      </c>
      <c r="AI65" s="35"/>
    </row>
    <row r="66" spans="1:35">
      <c r="A66" s="31" t="s">
        <v>68</v>
      </c>
      <c r="B66" s="38">
        <v>28</v>
      </c>
      <c r="C66" s="38">
        <v>3661</v>
      </c>
      <c r="D66" s="38">
        <v>16880</v>
      </c>
      <c r="E66" s="38">
        <v>5491</v>
      </c>
      <c r="F66" s="38">
        <v>26032</v>
      </c>
      <c r="G66" s="38" t="s">
        <v>95</v>
      </c>
      <c r="H66" s="38">
        <v>5448</v>
      </c>
      <c r="I66" s="38">
        <v>165</v>
      </c>
      <c r="J66" s="38">
        <v>5613</v>
      </c>
      <c r="K66" s="38">
        <v>2231</v>
      </c>
      <c r="L66" s="38">
        <v>7844</v>
      </c>
      <c r="M66" s="38">
        <v>19322</v>
      </c>
      <c r="N66" s="38">
        <v>127</v>
      </c>
      <c r="O66" s="38" t="s">
        <v>95</v>
      </c>
      <c r="P66" s="38">
        <v>19449</v>
      </c>
      <c r="Q66" s="38">
        <v>53353</v>
      </c>
      <c r="R66" s="38">
        <v>57412.530392623245</v>
      </c>
      <c r="S66" s="44">
        <v>4.8769841371767222E-2</v>
      </c>
      <c r="T66" s="44">
        <v>6.3766567593585641</v>
      </c>
      <c r="U66" s="44">
        <v>29.401247226979667</v>
      </c>
      <c r="V66" s="44">
        <v>9.5641142490133504</v>
      </c>
      <c r="W66" s="44">
        <v>45.342018235351581</v>
      </c>
      <c r="X66" s="44">
        <v>0</v>
      </c>
      <c r="Y66" s="44">
        <v>9.4892177069067074</v>
      </c>
      <c r="Z66" s="44">
        <v>0.28739370808362824</v>
      </c>
      <c r="AA66" s="44">
        <v>9.7766114149903363</v>
      </c>
      <c r="AB66" s="44">
        <v>3.8859112893004526</v>
      </c>
      <c r="AC66" s="44">
        <v>13.662522704290788</v>
      </c>
      <c r="AD66" s="44">
        <v>33.654674106617364</v>
      </c>
      <c r="AE66" s="44">
        <v>0.22120606622194416</v>
      </c>
      <c r="AF66" s="44">
        <v>0</v>
      </c>
      <c r="AG66" s="44">
        <v>33.87588017283931</v>
      </c>
      <c r="AH66" s="44">
        <v>92.92919095385345</v>
      </c>
      <c r="AI66" s="35"/>
    </row>
    <row r="67" spans="1:35">
      <c r="A67" s="31" t="s">
        <v>69</v>
      </c>
      <c r="B67" s="38">
        <v>184</v>
      </c>
      <c r="C67" s="38">
        <v>3666</v>
      </c>
      <c r="D67" s="38">
        <v>10180</v>
      </c>
      <c r="E67" s="38">
        <v>3056</v>
      </c>
      <c r="F67" s="38">
        <v>16902</v>
      </c>
      <c r="G67" s="38" t="s">
        <v>95</v>
      </c>
      <c r="H67" s="38">
        <v>8874</v>
      </c>
      <c r="I67" s="38">
        <v>128</v>
      </c>
      <c r="J67" s="38">
        <v>9002</v>
      </c>
      <c r="K67" s="38">
        <v>3351</v>
      </c>
      <c r="L67" s="38">
        <v>12353</v>
      </c>
      <c r="M67" s="38">
        <v>16296</v>
      </c>
      <c r="N67" s="38">
        <v>137</v>
      </c>
      <c r="O67" s="38" t="s">
        <v>95</v>
      </c>
      <c r="P67" s="38">
        <v>16433</v>
      </c>
      <c r="Q67" s="38">
        <v>45872</v>
      </c>
      <c r="R67" s="38">
        <v>51736.456767699914</v>
      </c>
      <c r="S67" s="44">
        <v>0.35564863057045454</v>
      </c>
      <c r="T67" s="44">
        <v>7.0859123895178611</v>
      </c>
      <c r="U67" s="44">
        <v>19.676647060908845</v>
      </c>
      <c r="V67" s="44">
        <v>5.9068598642571146</v>
      </c>
      <c r="W67" s="44">
        <v>32.669419314683822</v>
      </c>
      <c r="X67" s="44">
        <v>0</v>
      </c>
      <c r="Y67" s="44">
        <v>17.152314933055511</v>
      </c>
      <c r="Z67" s="44">
        <v>0.24740774300553361</v>
      </c>
      <c r="AA67" s="44">
        <v>17.399722676061042</v>
      </c>
      <c r="AB67" s="44">
        <v>6.4770573969651801</v>
      </c>
      <c r="AC67" s="44">
        <v>23.876780073026222</v>
      </c>
      <c r="AD67" s="44">
        <v>31.498098281391997</v>
      </c>
      <c r="AE67" s="44">
        <v>0.2648035999356102</v>
      </c>
      <c r="AF67" s="44">
        <v>0</v>
      </c>
      <c r="AG67" s="44">
        <v>31.762901881327608</v>
      </c>
      <c r="AH67" s="44">
        <v>88.664749899608111</v>
      </c>
      <c r="AI67" s="35"/>
    </row>
    <row r="68" spans="1:35">
      <c r="A68" s="31" t="s">
        <v>70</v>
      </c>
      <c r="B68" s="38">
        <v>112</v>
      </c>
      <c r="C68" s="38">
        <v>4003</v>
      </c>
      <c r="D68" s="38">
        <v>8546</v>
      </c>
      <c r="E68" s="38">
        <v>2232</v>
      </c>
      <c r="F68" s="38">
        <v>14781</v>
      </c>
      <c r="G68" s="38">
        <v>1076</v>
      </c>
      <c r="H68" s="38">
        <v>5232</v>
      </c>
      <c r="I68" s="38">
        <v>73</v>
      </c>
      <c r="J68" s="38">
        <v>6381</v>
      </c>
      <c r="K68" s="38">
        <v>1070</v>
      </c>
      <c r="L68" s="38">
        <v>7451</v>
      </c>
      <c r="M68" s="38">
        <v>9994</v>
      </c>
      <c r="N68" s="38">
        <v>113</v>
      </c>
      <c r="O68" s="38" t="s">
        <v>95</v>
      </c>
      <c r="P68" s="38">
        <v>10107</v>
      </c>
      <c r="Q68" s="38">
        <v>32451</v>
      </c>
      <c r="R68" s="38">
        <v>35836.489857282628</v>
      </c>
      <c r="S68" s="44">
        <v>0.31253060901342589</v>
      </c>
      <c r="T68" s="44">
        <v>11.170178820363784</v>
      </c>
      <c r="U68" s="44">
        <v>23.847201648470872</v>
      </c>
      <c r="V68" s="44">
        <v>6.2282885653389872</v>
      </c>
      <c r="W68" s="44">
        <v>41.245669034173645</v>
      </c>
      <c r="X68" s="44">
        <v>3.0025262080218416</v>
      </c>
      <c r="Y68" s="44">
        <v>14.599644163912895</v>
      </c>
      <c r="Z68" s="44">
        <v>0.20370298623196509</v>
      </c>
      <c r="AA68" s="44">
        <v>17.805873358166703</v>
      </c>
      <c r="AB68" s="44">
        <v>2.9857834968246939</v>
      </c>
      <c r="AC68" s="44">
        <v>20.791656854991398</v>
      </c>
      <c r="AD68" s="44">
        <v>27.887775950715881</v>
      </c>
      <c r="AE68" s="44">
        <v>0.3153210608796172</v>
      </c>
      <c r="AF68" s="44">
        <v>0</v>
      </c>
      <c r="AG68" s="44">
        <v>28.203097011595496</v>
      </c>
      <c r="AH68" s="44">
        <v>90.552953509773971</v>
      </c>
      <c r="AI68" s="35"/>
    </row>
    <row r="69" spans="1:35">
      <c r="A69" s="31" t="s">
        <v>71</v>
      </c>
      <c r="B69" s="38">
        <v>34</v>
      </c>
      <c r="C69" s="38">
        <v>1384</v>
      </c>
      <c r="D69" s="38">
        <v>4196</v>
      </c>
      <c r="E69" s="38">
        <v>410</v>
      </c>
      <c r="F69" s="38">
        <v>5990</v>
      </c>
      <c r="G69" s="38">
        <v>268</v>
      </c>
      <c r="H69" s="38">
        <v>2439</v>
      </c>
      <c r="I69" s="38">
        <v>135</v>
      </c>
      <c r="J69" s="38">
        <v>2842</v>
      </c>
      <c r="K69" s="38">
        <v>904</v>
      </c>
      <c r="L69" s="38">
        <v>3746</v>
      </c>
      <c r="M69" s="38">
        <v>6432</v>
      </c>
      <c r="N69" s="38" t="s">
        <v>95</v>
      </c>
      <c r="O69" s="38" t="s">
        <v>95</v>
      </c>
      <c r="P69" s="38">
        <v>6432</v>
      </c>
      <c r="Q69" s="38">
        <v>16202</v>
      </c>
      <c r="R69" s="38">
        <v>18655.095676881829</v>
      </c>
      <c r="S69" s="44">
        <v>0.18225583287752425</v>
      </c>
      <c r="T69" s="44">
        <v>7.4188844912498109</v>
      </c>
      <c r="U69" s="44">
        <v>22.492513963355641</v>
      </c>
      <c r="V69" s="44">
        <v>2.1977909258760278</v>
      </c>
      <c r="W69" s="44">
        <v>32.109189380481482</v>
      </c>
      <c r="X69" s="44">
        <v>1.4366048003287206</v>
      </c>
      <c r="Y69" s="44">
        <v>13.074175776125932</v>
      </c>
      <c r="Z69" s="44">
        <v>0.72366286583722872</v>
      </c>
      <c r="AA69" s="44">
        <v>15.234443442291882</v>
      </c>
      <c r="AB69" s="44">
        <v>4.8458609682729978</v>
      </c>
      <c r="AC69" s="44">
        <v>20.080304410564878</v>
      </c>
      <c r="AD69" s="44">
        <v>34.478515207889295</v>
      </c>
      <c r="AE69" s="44">
        <v>0</v>
      </c>
      <c r="AF69" s="44">
        <v>0</v>
      </c>
      <c r="AG69" s="44">
        <v>34.478515207889295</v>
      </c>
      <c r="AH69" s="44">
        <v>86.850264831813178</v>
      </c>
      <c r="AI69" s="35"/>
    </row>
    <row r="71" spans="1:35">
      <c r="A71" s="22" t="s">
        <v>140</v>
      </c>
    </row>
  </sheetData>
  <mergeCells count="36">
    <mergeCell ref="AH59:AH60"/>
    <mergeCell ref="A58:A60"/>
    <mergeCell ref="B58:Q58"/>
    <mergeCell ref="R58:R60"/>
    <mergeCell ref="S58:AH58"/>
    <mergeCell ref="C59:F59"/>
    <mergeCell ref="G59:J59"/>
    <mergeCell ref="L59:L60"/>
    <mergeCell ref="M59:P59"/>
    <mergeCell ref="Q59:Q60"/>
    <mergeCell ref="K59:K60"/>
    <mergeCell ref="B59:B60"/>
    <mergeCell ref="T59:W59"/>
    <mergeCell ref="X59:AA59"/>
    <mergeCell ref="AC59:AC60"/>
    <mergeCell ref="S59:S60"/>
    <mergeCell ref="A7:A9"/>
    <mergeCell ref="B7:Q7"/>
    <mergeCell ref="R7:R9"/>
    <mergeCell ref="S7:AH7"/>
    <mergeCell ref="C8:F8"/>
    <mergeCell ref="G8:J8"/>
    <mergeCell ref="L8:L9"/>
    <mergeCell ref="M8:P8"/>
    <mergeCell ref="Q8:Q9"/>
    <mergeCell ref="T8:W8"/>
    <mergeCell ref="K8:K9"/>
    <mergeCell ref="B8:B9"/>
    <mergeCell ref="AH8:AH9"/>
    <mergeCell ref="S8:S9"/>
    <mergeCell ref="AB59:AB60"/>
    <mergeCell ref="X8:AA8"/>
    <mergeCell ref="AC8:AC9"/>
    <mergeCell ref="AD8:AG8"/>
    <mergeCell ref="AB8:AB9"/>
    <mergeCell ref="AD59:AG59"/>
  </mergeCells>
  <hyperlinks>
    <hyperlink ref="AH6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107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4.5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1225</v>
      </c>
      <c r="C10" s="29">
        <v>25541</v>
      </c>
      <c r="D10" s="29">
        <v>84015</v>
      </c>
      <c r="E10" s="29">
        <v>28792</v>
      </c>
      <c r="F10" s="29">
        <v>138348</v>
      </c>
      <c r="G10" s="29">
        <v>1273</v>
      </c>
      <c r="H10" s="29">
        <v>41462</v>
      </c>
      <c r="I10" s="29">
        <v>2545</v>
      </c>
      <c r="J10" s="29">
        <v>45280</v>
      </c>
      <c r="K10" s="29">
        <v>13335</v>
      </c>
      <c r="L10" s="29">
        <v>58615</v>
      </c>
      <c r="M10" s="29">
        <v>114798</v>
      </c>
      <c r="N10" s="29">
        <v>1676</v>
      </c>
      <c r="O10" s="29">
        <v>470</v>
      </c>
      <c r="P10" s="29">
        <v>116944</v>
      </c>
      <c r="Q10" s="29">
        <v>315132</v>
      </c>
      <c r="R10" s="29">
        <v>345065.05695322069</v>
      </c>
      <c r="S10" s="30">
        <v>0.35500552006518271</v>
      </c>
      <c r="T10" s="30">
        <v>7.4017926432529233</v>
      </c>
      <c r="U10" s="30">
        <v>24.347582667980674</v>
      </c>
      <c r="V10" s="30">
        <v>8.3439338234422369</v>
      </c>
      <c r="W10" s="30">
        <v>40.093309134675835</v>
      </c>
      <c r="X10" s="30">
        <v>0.36891594044324699</v>
      </c>
      <c r="Y10" s="30">
        <v>12.015705202402128</v>
      </c>
      <c r="Z10" s="30">
        <v>0.73754208046195102</v>
      </c>
      <c r="AA10" s="30">
        <v>13.122163223307325</v>
      </c>
      <c r="AB10" s="30">
        <v>3.8644886612809888</v>
      </c>
      <c r="AC10" s="30">
        <v>16.986651884588312</v>
      </c>
      <c r="AD10" s="30">
        <v>33.268509136688039</v>
      </c>
      <c r="AE10" s="30">
        <v>0.48570551153407854</v>
      </c>
      <c r="AF10" s="30">
        <v>0.13620619953521296</v>
      </c>
      <c r="AG10" s="30">
        <v>33.890420847757326</v>
      </c>
      <c r="AH10" s="30">
        <v>91.325387387086664</v>
      </c>
      <c r="AI10" s="35"/>
    </row>
    <row r="11" spans="1:37">
      <c r="A11" s="41" t="s">
        <v>16</v>
      </c>
      <c r="B11" s="42">
        <v>24</v>
      </c>
      <c r="C11" s="42">
        <v>795</v>
      </c>
      <c r="D11" s="42">
        <v>990</v>
      </c>
      <c r="E11" s="42"/>
      <c r="F11" s="42">
        <v>1785</v>
      </c>
      <c r="G11" s="42"/>
      <c r="H11" s="42"/>
      <c r="I11" s="42"/>
      <c r="J11" s="42">
        <v>0</v>
      </c>
      <c r="K11" s="42">
        <v>642</v>
      </c>
      <c r="L11" s="42">
        <v>642</v>
      </c>
      <c r="M11" s="42">
        <v>2252</v>
      </c>
      <c r="N11" s="42"/>
      <c r="O11" s="42"/>
      <c r="P11" s="42">
        <v>2252</v>
      </c>
      <c r="Q11" s="42">
        <v>4703</v>
      </c>
      <c r="R11" s="42">
        <v>5294.3900086281301</v>
      </c>
      <c r="S11" s="43">
        <v>0.45331001231280321</v>
      </c>
      <c r="T11" s="43">
        <v>15.015894157861606</v>
      </c>
      <c r="U11" s="43">
        <v>18.699038007903134</v>
      </c>
      <c r="V11" s="43">
        <v>0</v>
      </c>
      <c r="W11" s="43">
        <v>33.714932165764736</v>
      </c>
      <c r="X11" s="43">
        <v>0</v>
      </c>
      <c r="Y11" s="43">
        <v>0</v>
      </c>
      <c r="Z11" s="43">
        <v>0</v>
      </c>
      <c r="AA11" s="43">
        <v>0</v>
      </c>
      <c r="AB11" s="43">
        <v>12.126042829367487</v>
      </c>
      <c r="AC11" s="43">
        <v>12.126042829367487</v>
      </c>
      <c r="AD11" s="43">
        <v>42.5355894886847</v>
      </c>
      <c r="AE11" s="43">
        <v>0</v>
      </c>
      <c r="AF11" s="43">
        <v>0</v>
      </c>
      <c r="AG11" s="43">
        <v>42.5355894886847</v>
      </c>
      <c r="AH11" s="43">
        <v>88.829874496129733</v>
      </c>
      <c r="AI11" s="35"/>
    </row>
    <row r="12" spans="1:37">
      <c r="A12" s="31" t="s">
        <v>17</v>
      </c>
      <c r="B12" s="38">
        <v>6</v>
      </c>
      <c r="C12" s="38"/>
      <c r="D12" s="38">
        <v>2398</v>
      </c>
      <c r="E12" s="38">
        <v>221</v>
      </c>
      <c r="F12" s="38">
        <v>2619</v>
      </c>
      <c r="G12" s="38"/>
      <c r="H12" s="38">
        <v>1213</v>
      </c>
      <c r="I12" s="38"/>
      <c r="J12" s="38">
        <v>1213</v>
      </c>
      <c r="K12" s="38">
        <v>207</v>
      </c>
      <c r="L12" s="38">
        <v>1420</v>
      </c>
      <c r="M12" s="38">
        <v>1482</v>
      </c>
      <c r="N12" s="38"/>
      <c r="O12" s="38"/>
      <c r="P12" s="38">
        <v>1482</v>
      </c>
      <c r="Q12" s="38">
        <v>5527</v>
      </c>
      <c r="R12" s="38">
        <v>6022.9001059780403</v>
      </c>
      <c r="S12" s="44">
        <v>9.9619782736304882E-2</v>
      </c>
      <c r="T12" s="44">
        <v>0</v>
      </c>
      <c r="U12" s="44">
        <v>39.814706500276515</v>
      </c>
      <c r="V12" s="44">
        <v>3.6693286641205631</v>
      </c>
      <c r="W12" s="44">
        <v>43.484035164397078</v>
      </c>
      <c r="X12" s="44">
        <v>0</v>
      </c>
      <c r="Y12" s="44">
        <v>20.139799409856302</v>
      </c>
      <c r="Z12" s="44">
        <v>0</v>
      </c>
      <c r="AA12" s="44">
        <v>20.139799409856302</v>
      </c>
      <c r="AB12" s="44">
        <v>3.4368825044025182</v>
      </c>
      <c r="AC12" s="44">
        <v>23.57668191425882</v>
      </c>
      <c r="AD12" s="44">
        <v>24.606086335867303</v>
      </c>
      <c r="AE12" s="44">
        <v>0</v>
      </c>
      <c r="AF12" s="44">
        <v>0</v>
      </c>
      <c r="AG12" s="44">
        <v>24.606086335867303</v>
      </c>
      <c r="AH12" s="44">
        <v>91.766423197259513</v>
      </c>
      <c r="AI12" s="35"/>
    </row>
    <row r="13" spans="1:37">
      <c r="A13" s="31" t="s">
        <v>18</v>
      </c>
      <c r="B13" s="38">
        <v>50</v>
      </c>
      <c r="C13" s="38">
        <v>696</v>
      </c>
      <c r="D13" s="38">
        <v>1972</v>
      </c>
      <c r="E13" s="38">
        <v>675</v>
      </c>
      <c r="F13" s="38">
        <v>3343</v>
      </c>
      <c r="G13" s="38"/>
      <c r="H13" s="38">
        <v>1391</v>
      </c>
      <c r="I13" s="38"/>
      <c r="J13" s="38">
        <v>1391</v>
      </c>
      <c r="K13" s="38">
        <v>484</v>
      </c>
      <c r="L13" s="38">
        <v>1875</v>
      </c>
      <c r="M13" s="38">
        <v>4953</v>
      </c>
      <c r="N13" s="38">
        <v>68</v>
      </c>
      <c r="O13" s="38"/>
      <c r="P13" s="38">
        <v>5021</v>
      </c>
      <c r="Q13" s="38">
        <v>10289</v>
      </c>
      <c r="R13" s="38">
        <v>10941.081142926439</v>
      </c>
      <c r="S13" s="44">
        <v>0.45699322897651384</v>
      </c>
      <c r="T13" s="44">
        <v>6.3613457473530728</v>
      </c>
      <c r="U13" s="44">
        <v>18.023812950833705</v>
      </c>
      <c r="V13" s="44">
        <v>6.1694085911829371</v>
      </c>
      <c r="W13" s="44">
        <v>30.554567289369714</v>
      </c>
      <c r="X13" s="44">
        <v>0</v>
      </c>
      <c r="Y13" s="44">
        <v>12.713551630126615</v>
      </c>
      <c r="Z13" s="44">
        <v>0</v>
      </c>
      <c r="AA13" s="44">
        <v>12.713551630126615</v>
      </c>
      <c r="AB13" s="44">
        <v>4.4236944564926537</v>
      </c>
      <c r="AC13" s="44">
        <v>17.137246086619268</v>
      </c>
      <c r="AD13" s="44">
        <v>45.269749262413463</v>
      </c>
      <c r="AE13" s="44">
        <v>0.62151079140805876</v>
      </c>
      <c r="AF13" s="44">
        <v>0</v>
      </c>
      <c r="AG13" s="44">
        <v>45.891260053821519</v>
      </c>
      <c r="AH13" s="44">
        <v>94.040066658787012</v>
      </c>
      <c r="AI13" s="35"/>
    </row>
    <row r="14" spans="1:37">
      <c r="A14" s="31" t="s">
        <v>19</v>
      </c>
      <c r="B14" s="38"/>
      <c r="C14" s="38">
        <v>605</v>
      </c>
      <c r="D14" s="38">
        <v>1015</v>
      </c>
      <c r="E14" s="38">
        <v>120</v>
      </c>
      <c r="F14" s="38">
        <v>1740</v>
      </c>
      <c r="G14" s="38"/>
      <c r="H14" s="38"/>
      <c r="I14" s="38"/>
      <c r="J14" s="38">
        <v>0</v>
      </c>
      <c r="K14" s="38"/>
      <c r="L14" s="38">
        <v>0</v>
      </c>
      <c r="M14" s="38">
        <v>1957</v>
      </c>
      <c r="N14" s="38"/>
      <c r="O14" s="38"/>
      <c r="P14" s="38">
        <v>1957</v>
      </c>
      <c r="Q14" s="38">
        <v>3697</v>
      </c>
      <c r="R14" s="38">
        <v>4267.5925470213006</v>
      </c>
      <c r="S14" s="44">
        <v>0</v>
      </c>
      <c r="T14" s="44">
        <v>14.176611129904579</v>
      </c>
      <c r="U14" s="44">
        <v>23.78390131711264</v>
      </c>
      <c r="V14" s="44">
        <v>2.8118898108901647</v>
      </c>
      <c r="W14" s="44">
        <v>40.772402257907387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45.857236332600429</v>
      </c>
      <c r="AE14" s="44">
        <v>0</v>
      </c>
      <c r="AF14" s="44">
        <v>0</v>
      </c>
      <c r="AG14" s="44">
        <v>45.857236332600429</v>
      </c>
      <c r="AH14" s="44">
        <v>86.62963859050781</v>
      </c>
      <c r="AI14" s="35"/>
    </row>
    <row r="15" spans="1:37">
      <c r="A15" s="31" t="s">
        <v>20</v>
      </c>
      <c r="B15" s="38"/>
      <c r="C15" s="38"/>
      <c r="D15" s="38">
        <v>149</v>
      </c>
      <c r="E15" s="38">
        <v>426</v>
      </c>
      <c r="F15" s="38">
        <v>575</v>
      </c>
      <c r="G15" s="38"/>
      <c r="H15" s="38"/>
      <c r="I15" s="38"/>
      <c r="J15" s="38">
        <v>0</v>
      </c>
      <c r="K15" s="38">
        <v>1007</v>
      </c>
      <c r="L15" s="38">
        <v>1007</v>
      </c>
      <c r="M15" s="38">
        <v>3241</v>
      </c>
      <c r="N15" s="38"/>
      <c r="O15" s="38"/>
      <c r="P15" s="38">
        <v>3241</v>
      </c>
      <c r="Q15" s="38">
        <v>4823</v>
      </c>
      <c r="R15" s="38">
        <v>5709.0365300367703</v>
      </c>
      <c r="S15" s="44">
        <v>0</v>
      </c>
      <c r="T15" s="44">
        <v>0</v>
      </c>
      <c r="U15" s="44">
        <v>2.6098974707215672</v>
      </c>
      <c r="V15" s="44">
        <v>7.461854513606629</v>
      </c>
      <c r="W15" s="44">
        <v>10.071751984328197</v>
      </c>
      <c r="X15" s="44">
        <v>0</v>
      </c>
      <c r="Y15" s="44">
        <v>0</v>
      </c>
      <c r="Z15" s="44">
        <v>0</v>
      </c>
      <c r="AA15" s="44">
        <v>0</v>
      </c>
      <c r="AB15" s="44">
        <v>17.638703040379987</v>
      </c>
      <c r="AC15" s="44">
        <v>17.638703040379987</v>
      </c>
      <c r="AD15" s="44">
        <v>56.769649010795973</v>
      </c>
      <c r="AE15" s="44">
        <v>0</v>
      </c>
      <c r="AF15" s="44">
        <v>0</v>
      </c>
      <c r="AG15" s="44">
        <v>56.769649010795973</v>
      </c>
      <c r="AH15" s="44">
        <v>84.480104035504155</v>
      </c>
      <c r="AI15" s="35"/>
    </row>
    <row r="16" spans="1:37">
      <c r="A16" s="31" t="s">
        <v>21</v>
      </c>
      <c r="B16" s="38"/>
      <c r="C16" s="38">
        <v>111</v>
      </c>
      <c r="D16" s="38"/>
      <c r="E16" s="38"/>
      <c r="F16" s="38">
        <v>111</v>
      </c>
      <c r="G16" s="38"/>
      <c r="H16" s="38"/>
      <c r="I16" s="38"/>
      <c r="J16" s="38">
        <v>0</v>
      </c>
      <c r="K16" s="38"/>
      <c r="L16" s="38">
        <v>0</v>
      </c>
      <c r="M16" s="38">
        <v>256</v>
      </c>
      <c r="N16" s="38"/>
      <c r="O16" s="38"/>
      <c r="P16" s="38">
        <v>256</v>
      </c>
      <c r="Q16" s="38">
        <v>367</v>
      </c>
      <c r="R16" s="38">
        <v>408.79111500300905</v>
      </c>
      <c r="S16" s="44">
        <v>0</v>
      </c>
      <c r="T16" s="44">
        <v>27.153232036166674</v>
      </c>
      <c r="U16" s="44">
        <v>0</v>
      </c>
      <c r="V16" s="44">
        <v>0</v>
      </c>
      <c r="W16" s="44">
        <v>27.153232036166674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62.623670281609627</v>
      </c>
      <c r="AE16" s="44">
        <v>0</v>
      </c>
      <c r="AF16" s="44">
        <v>0</v>
      </c>
      <c r="AG16" s="44">
        <v>62.623670281609627</v>
      </c>
      <c r="AH16" s="44">
        <v>89.77690231777629</v>
      </c>
      <c r="AI16" s="35"/>
    </row>
    <row r="17" spans="1:35">
      <c r="A17" s="31" t="s">
        <v>22</v>
      </c>
      <c r="B17" s="38"/>
      <c r="C17" s="38">
        <v>1294</v>
      </c>
      <c r="D17" s="38">
        <v>10755</v>
      </c>
      <c r="E17" s="38">
        <v>4377</v>
      </c>
      <c r="F17" s="38">
        <v>16426</v>
      </c>
      <c r="G17" s="38"/>
      <c r="H17" s="38">
        <v>3944</v>
      </c>
      <c r="I17" s="38">
        <v>153</v>
      </c>
      <c r="J17" s="38">
        <v>4097</v>
      </c>
      <c r="K17" s="38">
        <v>1220</v>
      </c>
      <c r="L17" s="38">
        <v>5317</v>
      </c>
      <c r="M17" s="38">
        <v>4842</v>
      </c>
      <c r="N17" s="38">
        <v>289</v>
      </c>
      <c r="O17" s="38"/>
      <c r="P17" s="38">
        <v>5131</v>
      </c>
      <c r="Q17" s="38">
        <v>26874</v>
      </c>
      <c r="R17" s="38">
        <v>27818.434293196209</v>
      </c>
      <c r="S17" s="44">
        <v>0</v>
      </c>
      <c r="T17" s="44">
        <v>4.6515917695500377</v>
      </c>
      <c r="U17" s="44">
        <v>38.66141381878721</v>
      </c>
      <c r="V17" s="44">
        <v>15.734170923740738</v>
      </c>
      <c r="W17" s="44">
        <v>59.047176512077989</v>
      </c>
      <c r="X17" s="44">
        <v>0</v>
      </c>
      <c r="Y17" s="44">
        <v>14.177649102863484</v>
      </c>
      <c r="Z17" s="44">
        <v>0.54999500830073855</v>
      </c>
      <c r="AA17" s="44">
        <v>14.727644111164222</v>
      </c>
      <c r="AB17" s="44">
        <v>4.3855811119405299</v>
      </c>
      <c r="AC17" s="44">
        <v>19.113225223104752</v>
      </c>
      <c r="AD17" s="44">
        <v>17.40572438034102</v>
      </c>
      <c r="AE17" s="44">
        <v>1.0388794601236173</v>
      </c>
      <c r="AF17" s="44">
        <v>0</v>
      </c>
      <c r="AG17" s="44">
        <v>18.444603840464637</v>
      </c>
      <c r="AH17" s="44">
        <v>96.605005575647382</v>
      </c>
      <c r="AI17" s="35"/>
    </row>
    <row r="18" spans="1:35">
      <c r="A18" s="31" t="s">
        <v>23</v>
      </c>
      <c r="B18" s="38">
        <v>60</v>
      </c>
      <c r="C18" s="38">
        <v>422</v>
      </c>
      <c r="D18" s="38">
        <v>340</v>
      </c>
      <c r="E18" s="38"/>
      <c r="F18" s="38">
        <v>762</v>
      </c>
      <c r="G18" s="38"/>
      <c r="H18" s="38"/>
      <c r="I18" s="38"/>
      <c r="J18" s="38">
        <v>0</v>
      </c>
      <c r="K18" s="38">
        <v>163</v>
      </c>
      <c r="L18" s="38">
        <v>163</v>
      </c>
      <c r="M18" s="38">
        <v>975</v>
      </c>
      <c r="N18" s="38"/>
      <c r="O18" s="38"/>
      <c r="P18" s="38">
        <v>975</v>
      </c>
      <c r="Q18" s="38">
        <v>1960</v>
      </c>
      <c r="R18" s="38">
        <v>2305.7076826714761</v>
      </c>
      <c r="S18" s="44">
        <v>2.6022379354906708</v>
      </c>
      <c r="T18" s="44">
        <v>18.302406812951048</v>
      </c>
      <c r="U18" s="44">
        <v>14.746014967780466</v>
      </c>
      <c r="V18" s="44">
        <v>0</v>
      </c>
      <c r="W18" s="44">
        <v>33.048421780731516</v>
      </c>
      <c r="X18" s="44">
        <v>0</v>
      </c>
      <c r="Y18" s="44">
        <v>0</v>
      </c>
      <c r="Z18" s="44">
        <v>0</v>
      </c>
      <c r="AA18" s="44">
        <v>0</v>
      </c>
      <c r="AB18" s="44">
        <v>7.0694130580829881</v>
      </c>
      <c r="AC18" s="44">
        <v>7.0694130580829881</v>
      </c>
      <c r="AD18" s="44">
        <v>42.286366451723396</v>
      </c>
      <c r="AE18" s="44">
        <v>0</v>
      </c>
      <c r="AF18" s="44">
        <v>0</v>
      </c>
      <c r="AG18" s="44">
        <v>42.286366451723396</v>
      </c>
      <c r="AH18" s="44">
        <v>85.006439226028576</v>
      </c>
      <c r="AI18" s="35"/>
    </row>
    <row r="19" spans="1:35">
      <c r="A19" s="31" t="s">
        <v>24</v>
      </c>
      <c r="B19" s="38">
        <v>28</v>
      </c>
      <c r="C19" s="38"/>
      <c r="D19" s="38">
        <v>1518</v>
      </c>
      <c r="E19" s="38">
        <v>79</v>
      </c>
      <c r="F19" s="38">
        <v>1597</v>
      </c>
      <c r="G19" s="38"/>
      <c r="H19" s="38"/>
      <c r="I19" s="38"/>
      <c r="J19" s="38">
        <v>0</v>
      </c>
      <c r="K19" s="38"/>
      <c r="L19" s="38">
        <v>0</v>
      </c>
      <c r="M19" s="38">
        <v>3422</v>
      </c>
      <c r="N19" s="38"/>
      <c r="O19" s="38"/>
      <c r="P19" s="38">
        <v>3422</v>
      </c>
      <c r="Q19" s="38">
        <v>5047</v>
      </c>
      <c r="R19" s="38">
        <v>5440.90635797918</v>
      </c>
      <c r="S19" s="44">
        <v>0.51462014153096991</v>
      </c>
      <c r="T19" s="44">
        <v>0</v>
      </c>
      <c r="U19" s="44">
        <v>27.899763387286157</v>
      </c>
      <c r="V19" s="44">
        <v>1.4519639707480938</v>
      </c>
      <c r="W19" s="44">
        <v>29.351727358034253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62.893933011392114</v>
      </c>
      <c r="AE19" s="44">
        <v>0</v>
      </c>
      <c r="AF19" s="44">
        <v>0</v>
      </c>
      <c r="AG19" s="44">
        <v>62.893933011392114</v>
      </c>
      <c r="AH19" s="44">
        <v>92.760280510957344</v>
      </c>
      <c r="AI19" s="35"/>
    </row>
    <row r="20" spans="1:35">
      <c r="A20" s="31" t="s">
        <v>25</v>
      </c>
      <c r="B20" s="38"/>
      <c r="C20" s="38"/>
      <c r="D20" s="38">
        <v>263</v>
      </c>
      <c r="E20" s="38"/>
      <c r="F20" s="38">
        <v>263</v>
      </c>
      <c r="G20" s="38"/>
      <c r="H20" s="38"/>
      <c r="I20" s="38"/>
      <c r="J20" s="38">
        <v>0</v>
      </c>
      <c r="K20" s="38"/>
      <c r="L20" s="38">
        <v>0</v>
      </c>
      <c r="M20" s="38">
        <v>427</v>
      </c>
      <c r="N20" s="38"/>
      <c r="O20" s="38"/>
      <c r="P20" s="38">
        <v>427</v>
      </c>
      <c r="Q20" s="38">
        <v>690</v>
      </c>
      <c r="R20" s="38">
        <v>733.86195423536901</v>
      </c>
      <c r="S20" s="44">
        <v>0</v>
      </c>
      <c r="T20" s="44">
        <v>0</v>
      </c>
      <c r="U20" s="44">
        <v>35.837802802303187</v>
      </c>
      <c r="V20" s="44">
        <v>0</v>
      </c>
      <c r="W20" s="44">
        <v>35.837802802303187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58.185330025032172</v>
      </c>
      <c r="AE20" s="44">
        <v>0</v>
      </c>
      <c r="AF20" s="44">
        <v>0</v>
      </c>
      <c r="AG20" s="44">
        <v>58.185330025032172</v>
      </c>
      <c r="AH20" s="44">
        <v>94.02313282733536</v>
      </c>
      <c r="AI20" s="35"/>
    </row>
    <row r="21" spans="1:35">
      <c r="A21" s="31" t="s">
        <v>26</v>
      </c>
      <c r="B21" s="38"/>
      <c r="C21" s="38">
        <v>720</v>
      </c>
      <c r="D21" s="38">
        <v>1108</v>
      </c>
      <c r="E21" s="38">
        <v>581</v>
      </c>
      <c r="F21" s="38">
        <v>2409</v>
      </c>
      <c r="G21" s="38"/>
      <c r="H21" s="38">
        <v>1212</v>
      </c>
      <c r="I21" s="38"/>
      <c r="J21" s="38">
        <v>1212</v>
      </c>
      <c r="K21" s="38"/>
      <c r="L21" s="38">
        <v>1212</v>
      </c>
      <c r="M21" s="38">
        <v>1636</v>
      </c>
      <c r="N21" s="38"/>
      <c r="O21" s="38"/>
      <c r="P21" s="38">
        <v>1636</v>
      </c>
      <c r="Q21" s="38">
        <v>5257</v>
      </c>
      <c r="R21" s="38">
        <v>5151.9786478973601</v>
      </c>
      <c r="S21" s="44">
        <v>0</v>
      </c>
      <c r="T21" s="44">
        <v>13.975213198793989</v>
      </c>
      <c r="U21" s="44">
        <v>21.506300311477418</v>
      </c>
      <c r="V21" s="44">
        <v>11.277220650693483</v>
      </c>
      <c r="W21" s="44">
        <v>46.758734160964892</v>
      </c>
      <c r="X21" s="44">
        <v>0</v>
      </c>
      <c r="Y21" s="44">
        <v>23.524942217969883</v>
      </c>
      <c r="Z21" s="44">
        <v>0</v>
      </c>
      <c r="AA21" s="44">
        <v>23.524942217969883</v>
      </c>
      <c r="AB21" s="44">
        <v>0</v>
      </c>
      <c r="AC21" s="44">
        <v>23.524942217969883</v>
      </c>
      <c r="AD21" s="44">
        <v>31.754789990593011</v>
      </c>
      <c r="AE21" s="44">
        <v>0</v>
      </c>
      <c r="AF21" s="44">
        <v>0</v>
      </c>
      <c r="AG21" s="44">
        <v>31.754789990593011</v>
      </c>
      <c r="AH21" s="44">
        <v>102.03846636952778</v>
      </c>
      <c r="AI21" s="35"/>
    </row>
    <row r="22" spans="1:35">
      <c r="A22" s="31" t="s">
        <v>27</v>
      </c>
      <c r="B22" s="38"/>
      <c r="C22" s="38">
        <v>602</v>
      </c>
      <c r="D22" s="38">
        <v>440</v>
      </c>
      <c r="E22" s="38">
        <v>59</v>
      </c>
      <c r="F22" s="38">
        <v>1101</v>
      </c>
      <c r="G22" s="38"/>
      <c r="H22" s="38"/>
      <c r="I22" s="38"/>
      <c r="J22" s="38">
        <v>0</v>
      </c>
      <c r="K22" s="38"/>
      <c r="L22" s="38">
        <v>0</v>
      </c>
      <c r="M22" s="38">
        <v>430</v>
      </c>
      <c r="N22" s="38"/>
      <c r="O22" s="38"/>
      <c r="P22" s="38">
        <v>430</v>
      </c>
      <c r="Q22" s="38">
        <v>1531</v>
      </c>
      <c r="R22" s="38">
        <v>1661.1863870483089</v>
      </c>
      <c r="S22" s="44">
        <v>0</v>
      </c>
      <c r="T22" s="44">
        <v>36.239160439405481</v>
      </c>
      <c r="U22" s="44">
        <v>26.487094008867793</v>
      </c>
      <c r="V22" s="44">
        <v>3.5516785148254542</v>
      </c>
      <c r="W22" s="44">
        <v>66.277932963098735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25.885114599575346</v>
      </c>
      <c r="AE22" s="44">
        <v>0</v>
      </c>
      <c r="AF22" s="44">
        <v>0</v>
      </c>
      <c r="AG22" s="44">
        <v>25.885114599575346</v>
      </c>
      <c r="AH22" s="44">
        <v>92.16304756267408</v>
      </c>
      <c r="AI22" s="35"/>
    </row>
    <row r="23" spans="1:35">
      <c r="A23" s="31" t="s">
        <v>28</v>
      </c>
      <c r="B23" s="38"/>
      <c r="C23" s="38">
        <v>538</v>
      </c>
      <c r="D23" s="38"/>
      <c r="E23" s="38"/>
      <c r="F23" s="38">
        <v>538</v>
      </c>
      <c r="G23" s="38"/>
      <c r="H23" s="38"/>
      <c r="I23" s="38"/>
      <c r="J23" s="38">
        <v>0</v>
      </c>
      <c r="K23" s="38"/>
      <c r="L23" s="38">
        <v>0</v>
      </c>
      <c r="M23" s="38">
        <v>1343</v>
      </c>
      <c r="N23" s="38"/>
      <c r="O23" s="38"/>
      <c r="P23" s="38">
        <v>1343</v>
      </c>
      <c r="Q23" s="38">
        <v>1881</v>
      </c>
      <c r="R23" s="38">
        <v>1694.9819778721062</v>
      </c>
      <c r="S23" s="44">
        <v>0</v>
      </c>
      <c r="T23" s="44">
        <v>31.740750463636754</v>
      </c>
      <c r="U23" s="44">
        <v>0</v>
      </c>
      <c r="V23" s="44">
        <v>0</v>
      </c>
      <c r="W23" s="44">
        <v>31.740750463636754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79.233880804208482</v>
      </c>
      <c r="AE23" s="44">
        <v>0</v>
      </c>
      <c r="AF23" s="44">
        <v>0</v>
      </c>
      <c r="AG23" s="44">
        <v>79.233880804208482</v>
      </c>
      <c r="AH23" s="44">
        <v>110.97463126784524</v>
      </c>
      <c r="AI23" s="35"/>
    </row>
    <row r="24" spans="1:35">
      <c r="A24" s="31" t="s">
        <v>29</v>
      </c>
      <c r="B24" s="38">
        <v>163</v>
      </c>
      <c r="C24" s="38"/>
      <c r="D24" s="38">
        <v>1167</v>
      </c>
      <c r="E24" s="38">
        <v>349</v>
      </c>
      <c r="F24" s="38">
        <v>1516</v>
      </c>
      <c r="G24" s="38"/>
      <c r="H24" s="38">
        <v>1327</v>
      </c>
      <c r="I24" s="38"/>
      <c r="J24" s="38">
        <v>1327</v>
      </c>
      <c r="K24" s="38">
        <v>1863</v>
      </c>
      <c r="L24" s="38">
        <v>3190</v>
      </c>
      <c r="M24" s="38">
        <v>4295</v>
      </c>
      <c r="N24" s="38">
        <v>58</v>
      </c>
      <c r="O24" s="38"/>
      <c r="P24" s="38">
        <v>4353</v>
      </c>
      <c r="Q24" s="38">
        <v>9222</v>
      </c>
      <c r="R24" s="38">
        <v>10394.167599453011</v>
      </c>
      <c r="S24" s="44">
        <v>1.5681871438033943</v>
      </c>
      <c r="T24" s="44">
        <v>0</v>
      </c>
      <c r="U24" s="44">
        <v>11.227450287230436</v>
      </c>
      <c r="V24" s="44">
        <v>3.357652228143464</v>
      </c>
      <c r="W24" s="44">
        <v>14.585102515373901</v>
      </c>
      <c r="X24" s="44">
        <v>0</v>
      </c>
      <c r="Y24" s="44">
        <v>12.766775090963829</v>
      </c>
      <c r="Z24" s="44">
        <v>0</v>
      </c>
      <c r="AA24" s="44">
        <v>12.766775090963829</v>
      </c>
      <c r="AB24" s="44">
        <v>17.923513183470696</v>
      </c>
      <c r="AC24" s="44">
        <v>30.690288274434526</v>
      </c>
      <c r="AD24" s="44">
        <v>41.321250200218273</v>
      </c>
      <c r="AE24" s="44">
        <v>0.55800524135335505</v>
      </c>
      <c r="AF24" s="44">
        <v>0</v>
      </c>
      <c r="AG24" s="44">
        <v>41.87925544157163</v>
      </c>
      <c r="AH24" s="44">
        <v>88.722833375183455</v>
      </c>
      <c r="AI24" s="35"/>
    </row>
    <row r="25" spans="1:35">
      <c r="A25" s="31" t="s">
        <v>30</v>
      </c>
      <c r="B25" s="38">
        <v>36</v>
      </c>
      <c r="C25" s="38">
        <v>1740</v>
      </c>
      <c r="D25" s="38">
        <v>2201</v>
      </c>
      <c r="E25" s="38">
        <v>677</v>
      </c>
      <c r="F25" s="38">
        <v>4618</v>
      </c>
      <c r="G25" s="38"/>
      <c r="H25" s="38">
        <v>1106</v>
      </c>
      <c r="I25" s="38"/>
      <c r="J25" s="38">
        <v>1106</v>
      </c>
      <c r="K25" s="38"/>
      <c r="L25" s="38">
        <v>1106</v>
      </c>
      <c r="M25" s="38">
        <v>4294</v>
      </c>
      <c r="N25" s="38"/>
      <c r="O25" s="38"/>
      <c r="P25" s="38">
        <v>4294</v>
      </c>
      <c r="Q25" s="38">
        <v>10054</v>
      </c>
      <c r="R25" s="38">
        <v>9970.9760357975611</v>
      </c>
      <c r="S25" s="44">
        <v>0.36104790414452564</v>
      </c>
      <c r="T25" s="44">
        <v>17.450648700318737</v>
      </c>
      <c r="U25" s="44">
        <v>22.074067695058361</v>
      </c>
      <c r="V25" s="44">
        <v>6.789706419606774</v>
      </c>
      <c r="W25" s="44">
        <v>46.314422814983871</v>
      </c>
      <c r="X25" s="44">
        <v>0</v>
      </c>
      <c r="Y25" s="44">
        <v>11.092193943995705</v>
      </c>
      <c r="Z25" s="44">
        <v>0</v>
      </c>
      <c r="AA25" s="44">
        <v>11.092193943995705</v>
      </c>
      <c r="AB25" s="44">
        <v>0</v>
      </c>
      <c r="AC25" s="44">
        <v>11.092193943995705</v>
      </c>
      <c r="AD25" s="44">
        <v>43.064991677683139</v>
      </c>
      <c r="AE25" s="44">
        <v>0</v>
      </c>
      <c r="AF25" s="44">
        <v>0</v>
      </c>
      <c r="AG25" s="44">
        <v>43.064991677683139</v>
      </c>
      <c r="AH25" s="44">
        <v>100.83265634080725</v>
      </c>
      <c r="AI25" s="35"/>
    </row>
    <row r="26" spans="1:35">
      <c r="A26" s="31" t="s">
        <v>31</v>
      </c>
      <c r="B26" s="38"/>
      <c r="C26" s="38"/>
      <c r="D26" s="38">
        <v>379</v>
      </c>
      <c r="E26" s="38"/>
      <c r="F26" s="38">
        <v>379</v>
      </c>
      <c r="G26" s="38"/>
      <c r="H26" s="38"/>
      <c r="I26" s="38"/>
      <c r="J26" s="38">
        <v>0</v>
      </c>
      <c r="K26" s="38"/>
      <c r="L26" s="38">
        <v>0</v>
      </c>
      <c r="M26" s="38">
        <v>693</v>
      </c>
      <c r="N26" s="38"/>
      <c r="O26" s="38"/>
      <c r="P26" s="38">
        <v>693</v>
      </c>
      <c r="Q26" s="38">
        <v>1072</v>
      </c>
      <c r="R26" s="38">
        <v>1196.224598381548</v>
      </c>
      <c r="S26" s="44">
        <v>0</v>
      </c>
      <c r="T26" s="44">
        <v>0</v>
      </c>
      <c r="U26" s="44">
        <v>31.683013416775943</v>
      </c>
      <c r="V26" s="44">
        <v>0</v>
      </c>
      <c r="W26" s="44">
        <v>31.683013416775943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57.932264638062605</v>
      </c>
      <c r="AE26" s="44">
        <v>0</v>
      </c>
      <c r="AF26" s="44">
        <v>0</v>
      </c>
      <c r="AG26" s="44">
        <v>57.932264638062605</v>
      </c>
      <c r="AH26" s="44">
        <v>89.615278054838555</v>
      </c>
      <c r="AI26" s="35"/>
    </row>
    <row r="27" spans="1:35">
      <c r="A27" s="31" t="s">
        <v>32</v>
      </c>
      <c r="B27" s="38">
        <v>40</v>
      </c>
      <c r="C27" s="38">
        <v>1544</v>
      </c>
      <c r="D27" s="38">
        <v>7292</v>
      </c>
      <c r="E27" s="38">
        <v>3063</v>
      </c>
      <c r="F27" s="38">
        <v>11899</v>
      </c>
      <c r="G27" s="38"/>
      <c r="H27" s="38">
        <v>9044</v>
      </c>
      <c r="I27" s="38">
        <v>140</v>
      </c>
      <c r="J27" s="38">
        <v>9184</v>
      </c>
      <c r="K27" s="38">
        <v>1207</v>
      </c>
      <c r="L27" s="38">
        <v>10391</v>
      </c>
      <c r="M27" s="38">
        <v>8811</v>
      </c>
      <c r="N27" s="38">
        <v>41</v>
      </c>
      <c r="O27" s="38"/>
      <c r="P27" s="38">
        <v>8852</v>
      </c>
      <c r="Q27" s="38">
        <v>31182</v>
      </c>
      <c r="R27" s="38">
        <v>33147.439296694502</v>
      </c>
      <c r="S27" s="44">
        <v>0.12067297157397268</v>
      </c>
      <c r="T27" s="44">
        <v>4.6579767027553451</v>
      </c>
      <c r="U27" s="44">
        <v>21.998682717935218</v>
      </c>
      <c r="V27" s="44">
        <v>9.2405327982769574</v>
      </c>
      <c r="W27" s="44">
        <v>35.897192218967518</v>
      </c>
      <c r="X27" s="44">
        <v>0</v>
      </c>
      <c r="Y27" s="44">
        <v>27.284158872875221</v>
      </c>
      <c r="Z27" s="44">
        <v>0.4223554005089043</v>
      </c>
      <c r="AA27" s="44">
        <v>27.706514273384123</v>
      </c>
      <c r="AB27" s="44">
        <v>3.6413069172446253</v>
      </c>
      <c r="AC27" s="44">
        <v>31.34782119062875</v>
      </c>
      <c r="AD27" s="44">
        <v>26.581238813456828</v>
      </c>
      <c r="AE27" s="44">
        <v>0.12368979586332197</v>
      </c>
      <c r="AF27" s="44">
        <v>0</v>
      </c>
      <c r="AG27" s="44">
        <v>26.704928609320149</v>
      </c>
      <c r="AH27" s="44">
        <v>94.070614990490384</v>
      </c>
      <c r="AI27" s="35"/>
    </row>
    <row r="28" spans="1:35">
      <c r="A28" s="31" t="s">
        <v>33</v>
      </c>
      <c r="B28" s="38"/>
      <c r="C28" s="38">
        <v>750</v>
      </c>
      <c r="D28" s="38"/>
      <c r="E28" s="38"/>
      <c r="F28" s="38">
        <v>750</v>
      </c>
      <c r="G28" s="38"/>
      <c r="H28" s="38"/>
      <c r="I28" s="38"/>
      <c r="J28" s="38">
        <v>0</v>
      </c>
      <c r="K28" s="38">
        <v>460</v>
      </c>
      <c r="L28" s="38">
        <v>460</v>
      </c>
      <c r="M28" s="38">
        <v>885</v>
      </c>
      <c r="N28" s="38"/>
      <c r="O28" s="38"/>
      <c r="P28" s="38">
        <v>885</v>
      </c>
      <c r="Q28" s="38">
        <v>2095</v>
      </c>
      <c r="R28" s="38">
        <v>2275.4979673887779</v>
      </c>
      <c r="S28" s="44">
        <v>0</v>
      </c>
      <c r="T28" s="44">
        <v>32.95981849900987</v>
      </c>
      <c r="U28" s="44">
        <v>0</v>
      </c>
      <c r="V28" s="44">
        <v>0</v>
      </c>
      <c r="W28" s="44">
        <v>32.95981849900987</v>
      </c>
      <c r="X28" s="44">
        <v>0</v>
      </c>
      <c r="Y28" s="44">
        <v>0</v>
      </c>
      <c r="Z28" s="44">
        <v>0</v>
      </c>
      <c r="AA28" s="44">
        <v>0</v>
      </c>
      <c r="AB28" s="44">
        <v>20.215355346059386</v>
      </c>
      <c r="AC28" s="44">
        <v>20.215355346059386</v>
      </c>
      <c r="AD28" s="44">
        <v>38.892585828831649</v>
      </c>
      <c r="AE28" s="44">
        <v>0</v>
      </c>
      <c r="AF28" s="44">
        <v>0</v>
      </c>
      <c r="AG28" s="44">
        <v>38.892585828831649</v>
      </c>
      <c r="AH28" s="44">
        <v>92.067759673900909</v>
      </c>
      <c r="AI28" s="35"/>
    </row>
    <row r="29" spans="1:35">
      <c r="A29" s="31" t="s">
        <v>34</v>
      </c>
      <c r="B29" s="38">
        <v>32</v>
      </c>
      <c r="C29" s="38">
        <v>487</v>
      </c>
      <c r="D29" s="38"/>
      <c r="E29" s="38"/>
      <c r="F29" s="38">
        <v>487</v>
      </c>
      <c r="G29" s="38"/>
      <c r="H29" s="38"/>
      <c r="I29" s="38"/>
      <c r="J29" s="38">
        <v>0</v>
      </c>
      <c r="K29" s="38">
        <v>248</v>
      </c>
      <c r="L29" s="38">
        <v>248</v>
      </c>
      <c r="M29" s="38">
        <v>1733</v>
      </c>
      <c r="N29" s="38"/>
      <c r="O29" s="38"/>
      <c r="P29" s="38">
        <v>1733</v>
      </c>
      <c r="Q29" s="38">
        <v>2500</v>
      </c>
      <c r="R29" s="38">
        <v>3325.4380677024101</v>
      </c>
      <c r="S29" s="44">
        <v>0.9622792350515561</v>
      </c>
      <c r="T29" s="44">
        <v>14.64468710844087</v>
      </c>
      <c r="U29" s="44">
        <v>0</v>
      </c>
      <c r="V29" s="44">
        <v>0</v>
      </c>
      <c r="W29" s="44">
        <v>14.64468710844087</v>
      </c>
      <c r="X29" s="44">
        <v>0</v>
      </c>
      <c r="Y29" s="44">
        <v>0</v>
      </c>
      <c r="Z29" s="44">
        <v>0</v>
      </c>
      <c r="AA29" s="44">
        <v>0</v>
      </c>
      <c r="AB29" s="44">
        <v>7.4576640716495595</v>
      </c>
      <c r="AC29" s="44">
        <v>7.4576640716495595</v>
      </c>
      <c r="AD29" s="44">
        <v>52.113434823260832</v>
      </c>
      <c r="AE29" s="44">
        <v>0</v>
      </c>
      <c r="AF29" s="44">
        <v>0</v>
      </c>
      <c r="AG29" s="44">
        <v>52.113434823260832</v>
      </c>
      <c r="AH29" s="44">
        <v>75.178065238402823</v>
      </c>
      <c r="AI29" s="35"/>
    </row>
    <row r="30" spans="1:35">
      <c r="A30" s="31" t="s">
        <v>35</v>
      </c>
      <c r="B30" s="38">
        <v>45</v>
      </c>
      <c r="C30" s="38">
        <v>1796</v>
      </c>
      <c r="D30" s="38">
        <v>30645</v>
      </c>
      <c r="E30" s="38">
        <v>13740</v>
      </c>
      <c r="F30" s="38">
        <v>46181</v>
      </c>
      <c r="G30" s="38"/>
      <c r="H30" s="38">
        <v>12473</v>
      </c>
      <c r="I30" s="38">
        <v>1878</v>
      </c>
      <c r="J30" s="38">
        <v>14351</v>
      </c>
      <c r="K30" s="38"/>
      <c r="L30" s="38">
        <v>14351</v>
      </c>
      <c r="M30" s="38">
        <v>19553</v>
      </c>
      <c r="N30" s="38">
        <v>747</v>
      </c>
      <c r="O30" s="38">
        <v>470</v>
      </c>
      <c r="P30" s="38">
        <v>20770</v>
      </c>
      <c r="Q30" s="38">
        <v>81347</v>
      </c>
      <c r="R30" s="38">
        <v>89658.456968248502</v>
      </c>
      <c r="S30" s="44">
        <v>5.0190468943644907E-2</v>
      </c>
      <c r="T30" s="44">
        <v>2.0031573827285833</v>
      </c>
      <c r="U30" s="44">
        <v>34.179709350622183</v>
      </c>
      <c r="V30" s="44">
        <v>15.324823184126245</v>
      </c>
      <c r="W30" s="44">
        <v>51.507689917477016</v>
      </c>
      <c r="X30" s="44">
        <v>0</v>
      </c>
      <c r="Y30" s="44">
        <v>13.911682647424065</v>
      </c>
      <c r="Z30" s="44">
        <v>2.0946155705814475</v>
      </c>
      <c r="AA30" s="44">
        <v>16.006298218005515</v>
      </c>
      <c r="AB30" s="44">
        <v>0</v>
      </c>
      <c r="AC30" s="44">
        <v>16.006298218005515</v>
      </c>
      <c r="AD30" s="44">
        <v>21.808316427890865</v>
      </c>
      <c r="AE30" s="44">
        <v>0.83316178446450551</v>
      </c>
      <c r="AF30" s="44">
        <v>0.5242115645225135</v>
      </c>
      <c r="AG30" s="44">
        <v>23.165689776877883</v>
      </c>
      <c r="AH30" s="44">
        <v>90.729868381304058</v>
      </c>
      <c r="AI30" s="35"/>
    </row>
    <row r="31" spans="1:35">
      <c r="A31" s="31" t="s">
        <v>36</v>
      </c>
      <c r="B31" s="38"/>
      <c r="C31" s="38">
        <v>508</v>
      </c>
      <c r="D31" s="38">
        <v>1027</v>
      </c>
      <c r="E31" s="38">
        <v>212</v>
      </c>
      <c r="F31" s="38">
        <v>1747</v>
      </c>
      <c r="G31" s="38"/>
      <c r="H31" s="38">
        <v>801</v>
      </c>
      <c r="I31" s="38"/>
      <c r="J31" s="38">
        <v>801</v>
      </c>
      <c r="K31" s="38"/>
      <c r="L31" s="38">
        <v>801</v>
      </c>
      <c r="M31" s="38">
        <v>261</v>
      </c>
      <c r="N31" s="38"/>
      <c r="O31" s="38"/>
      <c r="P31" s="38">
        <v>261</v>
      </c>
      <c r="Q31" s="38">
        <v>2809</v>
      </c>
      <c r="R31" s="38">
        <v>2571.9179732192661</v>
      </c>
      <c r="S31" s="44">
        <v>0</v>
      </c>
      <c r="T31" s="44">
        <v>19.751796336029223</v>
      </c>
      <c r="U31" s="44">
        <v>39.931289049413408</v>
      </c>
      <c r="V31" s="44">
        <v>8.2428756362956594</v>
      </c>
      <c r="W31" s="44">
        <v>67.925961021738289</v>
      </c>
      <c r="X31" s="44">
        <v>0</v>
      </c>
      <c r="Y31" s="44">
        <v>31.144072569211428</v>
      </c>
      <c r="Z31" s="44">
        <v>0</v>
      </c>
      <c r="AA31" s="44">
        <v>31.144072569211428</v>
      </c>
      <c r="AB31" s="44">
        <v>0</v>
      </c>
      <c r="AC31" s="44">
        <v>31.144072569211428</v>
      </c>
      <c r="AD31" s="44">
        <v>10.148068589967769</v>
      </c>
      <c r="AE31" s="44">
        <v>0</v>
      </c>
      <c r="AF31" s="44">
        <v>0</v>
      </c>
      <c r="AG31" s="44">
        <v>10.148068589967769</v>
      </c>
      <c r="AH31" s="44">
        <v>109.21810218091748</v>
      </c>
      <c r="AI31" s="35"/>
    </row>
    <row r="32" spans="1:35">
      <c r="A32" s="31" t="s">
        <v>37</v>
      </c>
      <c r="B32" s="38">
        <v>13</v>
      </c>
      <c r="C32" s="38"/>
      <c r="D32" s="38"/>
      <c r="E32" s="38">
        <v>63</v>
      </c>
      <c r="F32" s="38">
        <v>63</v>
      </c>
      <c r="G32" s="38"/>
      <c r="H32" s="38"/>
      <c r="I32" s="38"/>
      <c r="J32" s="38">
        <v>0</v>
      </c>
      <c r="K32" s="38">
        <v>332</v>
      </c>
      <c r="L32" s="38">
        <v>332</v>
      </c>
      <c r="M32" s="38">
        <v>985</v>
      </c>
      <c r="N32" s="38"/>
      <c r="O32" s="38"/>
      <c r="P32" s="38">
        <v>985</v>
      </c>
      <c r="Q32" s="38">
        <v>1393</v>
      </c>
      <c r="R32" s="38">
        <v>1647.9714127778352</v>
      </c>
      <c r="S32" s="44">
        <v>0.78884863531018934</v>
      </c>
      <c r="T32" s="44">
        <v>0</v>
      </c>
      <c r="U32" s="44">
        <v>0</v>
      </c>
      <c r="V32" s="44">
        <v>3.8228818480416868</v>
      </c>
      <c r="W32" s="44">
        <v>3.8228818480416868</v>
      </c>
      <c r="X32" s="44">
        <v>0</v>
      </c>
      <c r="Y32" s="44">
        <v>0</v>
      </c>
      <c r="Z32" s="44">
        <v>0</v>
      </c>
      <c r="AA32" s="44">
        <v>0</v>
      </c>
      <c r="AB32" s="44">
        <v>20.145980532537141</v>
      </c>
      <c r="AC32" s="44">
        <v>20.145980532537141</v>
      </c>
      <c r="AD32" s="44">
        <v>59.770454290810498</v>
      </c>
      <c r="AE32" s="44">
        <v>0</v>
      </c>
      <c r="AF32" s="44">
        <v>0</v>
      </c>
      <c r="AG32" s="44">
        <v>59.770454290810498</v>
      </c>
      <c r="AH32" s="44">
        <v>84.52816530669952</v>
      </c>
      <c r="AI32" s="35"/>
    </row>
    <row r="33" spans="1:35">
      <c r="A33" s="31" t="s">
        <v>38</v>
      </c>
      <c r="B33" s="38">
        <v>134</v>
      </c>
      <c r="C33" s="38">
        <v>837</v>
      </c>
      <c r="D33" s="38">
        <v>915</v>
      </c>
      <c r="E33" s="38">
        <v>70</v>
      </c>
      <c r="F33" s="38">
        <v>1822</v>
      </c>
      <c r="G33" s="38"/>
      <c r="H33" s="38"/>
      <c r="I33" s="38"/>
      <c r="J33" s="38">
        <v>0</v>
      </c>
      <c r="K33" s="38">
        <v>1385</v>
      </c>
      <c r="L33" s="38">
        <v>1385</v>
      </c>
      <c r="M33" s="38">
        <v>4127</v>
      </c>
      <c r="N33" s="38">
        <v>176</v>
      </c>
      <c r="O33" s="38"/>
      <c r="P33" s="38">
        <v>4303</v>
      </c>
      <c r="Q33" s="38">
        <v>7644</v>
      </c>
      <c r="R33" s="38">
        <v>9093.5664021167395</v>
      </c>
      <c r="S33" s="44">
        <v>1.4735692694651505</v>
      </c>
      <c r="T33" s="44">
        <v>9.2043095413606775</v>
      </c>
      <c r="U33" s="44">
        <v>10.062058817616512</v>
      </c>
      <c r="V33" s="44">
        <v>0.76977499151164575</v>
      </c>
      <c r="W33" s="44">
        <v>20.036143350488835</v>
      </c>
      <c r="X33" s="44">
        <v>0</v>
      </c>
      <c r="Y33" s="44">
        <v>0</v>
      </c>
      <c r="Z33" s="44">
        <v>0</v>
      </c>
      <c r="AA33" s="44">
        <v>0</v>
      </c>
      <c r="AB33" s="44">
        <v>15.230548046337562</v>
      </c>
      <c r="AC33" s="44">
        <v>15.230548046337562</v>
      </c>
      <c r="AD33" s="44">
        <v>45.383734142408031</v>
      </c>
      <c r="AE33" s="44">
        <v>1.9354342643721378</v>
      </c>
      <c r="AF33" s="44">
        <v>0</v>
      </c>
      <c r="AG33" s="44">
        <v>47.319168406780165</v>
      </c>
      <c r="AH33" s="44">
        <v>84.059429073071712</v>
      </c>
      <c r="AI33" s="35"/>
    </row>
    <row r="34" spans="1:35">
      <c r="A34" s="31" t="s">
        <v>39</v>
      </c>
      <c r="B34" s="38"/>
      <c r="C34" s="38"/>
      <c r="D34" s="38">
        <v>593</v>
      </c>
      <c r="E34" s="38"/>
      <c r="F34" s="38">
        <v>593</v>
      </c>
      <c r="G34" s="38"/>
      <c r="H34" s="38"/>
      <c r="I34" s="38"/>
      <c r="J34" s="38">
        <v>0</v>
      </c>
      <c r="K34" s="38"/>
      <c r="L34" s="38">
        <v>0</v>
      </c>
      <c r="M34" s="38">
        <v>196</v>
      </c>
      <c r="N34" s="38"/>
      <c r="O34" s="38"/>
      <c r="P34" s="38">
        <v>196</v>
      </c>
      <c r="Q34" s="38">
        <v>789</v>
      </c>
      <c r="R34" s="38">
        <v>616.58979122097696</v>
      </c>
      <c r="S34" s="44">
        <v>0</v>
      </c>
      <c r="T34" s="44">
        <v>0</v>
      </c>
      <c r="U34" s="44">
        <v>96.174151509342337</v>
      </c>
      <c r="V34" s="44">
        <v>0</v>
      </c>
      <c r="W34" s="44">
        <v>96.174151509342337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31.7877465359715</v>
      </c>
      <c r="AE34" s="44">
        <v>0</v>
      </c>
      <c r="AF34" s="44">
        <v>0</v>
      </c>
      <c r="AG34" s="44">
        <v>31.7877465359715</v>
      </c>
      <c r="AH34" s="44">
        <v>127.96189804531384</v>
      </c>
      <c r="AI34" s="35"/>
    </row>
    <row r="35" spans="1:35">
      <c r="A35" s="31" t="s">
        <v>40</v>
      </c>
      <c r="B35" s="38"/>
      <c r="C35" s="38">
        <v>578</v>
      </c>
      <c r="D35" s="38">
        <v>684</v>
      </c>
      <c r="E35" s="38">
        <v>239</v>
      </c>
      <c r="F35" s="38">
        <v>1501</v>
      </c>
      <c r="G35" s="38"/>
      <c r="H35" s="38">
        <v>1182</v>
      </c>
      <c r="I35" s="38"/>
      <c r="J35" s="38">
        <v>1182</v>
      </c>
      <c r="K35" s="38"/>
      <c r="L35" s="38">
        <v>1182</v>
      </c>
      <c r="M35" s="38">
        <v>1246</v>
      </c>
      <c r="N35" s="38">
        <v>4</v>
      </c>
      <c r="O35" s="38"/>
      <c r="P35" s="38">
        <v>1250</v>
      </c>
      <c r="Q35" s="38">
        <v>3933</v>
      </c>
      <c r="R35" s="38">
        <v>4913.0529724069802</v>
      </c>
      <c r="S35" s="44">
        <v>0</v>
      </c>
      <c r="T35" s="44">
        <v>11.764579035605816</v>
      </c>
      <c r="U35" s="44">
        <v>13.922096990232488</v>
      </c>
      <c r="V35" s="44">
        <v>4.8645923693941002</v>
      </c>
      <c r="W35" s="44">
        <v>30.551268395232405</v>
      </c>
      <c r="X35" s="44">
        <v>0</v>
      </c>
      <c r="Y35" s="44">
        <v>24.058360588384211</v>
      </c>
      <c r="Z35" s="44">
        <v>0</v>
      </c>
      <c r="AA35" s="44">
        <v>24.058360588384211</v>
      </c>
      <c r="AB35" s="44">
        <v>0</v>
      </c>
      <c r="AC35" s="44">
        <v>24.058360588384211</v>
      </c>
      <c r="AD35" s="44">
        <v>25.361012938347486</v>
      </c>
      <c r="AE35" s="44">
        <v>8.1415771872704615E-2</v>
      </c>
      <c r="AF35" s="44">
        <v>0</v>
      </c>
      <c r="AG35" s="44">
        <v>25.442428710220192</v>
      </c>
      <c r="AH35" s="44">
        <v>80.052057693836815</v>
      </c>
      <c r="AI35" s="35"/>
    </row>
    <row r="36" spans="1:35">
      <c r="A36" s="31" t="s">
        <v>41</v>
      </c>
      <c r="B36" s="38"/>
      <c r="C36" s="38">
        <v>735</v>
      </c>
      <c r="D36" s="38"/>
      <c r="E36" s="38">
        <v>78</v>
      </c>
      <c r="F36" s="38">
        <v>813</v>
      </c>
      <c r="G36" s="38"/>
      <c r="H36" s="38"/>
      <c r="I36" s="38"/>
      <c r="J36" s="38">
        <v>0</v>
      </c>
      <c r="K36" s="38">
        <v>340</v>
      </c>
      <c r="L36" s="38">
        <v>340</v>
      </c>
      <c r="M36" s="38">
        <v>2297</v>
      </c>
      <c r="N36" s="38"/>
      <c r="O36" s="38"/>
      <c r="P36" s="38">
        <v>2297</v>
      </c>
      <c r="Q36" s="38">
        <v>3450</v>
      </c>
      <c r="R36" s="38">
        <v>3681.2218025371994</v>
      </c>
      <c r="S36" s="44">
        <v>0</v>
      </c>
      <c r="T36" s="44">
        <v>19.966197078736677</v>
      </c>
      <c r="U36" s="44">
        <v>0</v>
      </c>
      <c r="V36" s="44">
        <v>2.1188617308047086</v>
      </c>
      <c r="W36" s="44">
        <v>22.085058809541387</v>
      </c>
      <c r="X36" s="44">
        <v>0</v>
      </c>
      <c r="Y36" s="44">
        <v>0</v>
      </c>
      <c r="Z36" s="44">
        <v>0</v>
      </c>
      <c r="AA36" s="44">
        <v>0</v>
      </c>
      <c r="AB36" s="44">
        <v>9.2360639547897563</v>
      </c>
      <c r="AC36" s="44">
        <v>9.2360639547897563</v>
      </c>
      <c r="AD36" s="44">
        <v>62.397761482800206</v>
      </c>
      <c r="AE36" s="44">
        <v>0</v>
      </c>
      <c r="AF36" s="44">
        <v>0</v>
      </c>
      <c r="AG36" s="44">
        <v>62.397761482800206</v>
      </c>
      <c r="AH36" s="44">
        <v>93.718884247131342</v>
      </c>
      <c r="AI36" s="35"/>
    </row>
    <row r="37" spans="1:35">
      <c r="A37" s="31" t="s">
        <v>42</v>
      </c>
      <c r="B37" s="38">
        <v>52</v>
      </c>
      <c r="C37" s="38">
        <v>628</v>
      </c>
      <c r="D37" s="38">
        <v>3568</v>
      </c>
      <c r="E37" s="38">
        <v>1345</v>
      </c>
      <c r="F37" s="38">
        <v>5541</v>
      </c>
      <c r="G37" s="38">
        <v>1014</v>
      </c>
      <c r="H37" s="38">
        <v>3402</v>
      </c>
      <c r="I37" s="38">
        <v>75</v>
      </c>
      <c r="J37" s="38">
        <v>4491</v>
      </c>
      <c r="K37" s="38"/>
      <c r="L37" s="38">
        <v>4491</v>
      </c>
      <c r="M37" s="38">
        <v>3962</v>
      </c>
      <c r="N37" s="38">
        <v>112</v>
      </c>
      <c r="O37" s="38"/>
      <c r="P37" s="38">
        <v>4074</v>
      </c>
      <c r="Q37" s="38">
        <v>14158</v>
      </c>
      <c r="R37" s="38">
        <v>14737.506346556151</v>
      </c>
      <c r="S37" s="44">
        <v>0.35284123906179909</v>
      </c>
      <c r="T37" s="44">
        <v>4.2612365025155734</v>
      </c>
      <c r="U37" s="44">
        <v>24.210337326394214</v>
      </c>
      <c r="V37" s="44">
        <v>9.1263743565023034</v>
      </c>
      <c r="W37" s="44">
        <v>37.597948185412093</v>
      </c>
      <c r="X37" s="44">
        <v>6.8804041617050817</v>
      </c>
      <c r="Y37" s="44">
        <v>23.083959524773856</v>
      </c>
      <c r="Z37" s="44">
        <v>0.50890563326221017</v>
      </c>
      <c r="AA37" s="44">
        <v>30.473269319741149</v>
      </c>
      <c r="AB37" s="44">
        <v>0</v>
      </c>
      <c r="AC37" s="44">
        <v>30.473269319741149</v>
      </c>
      <c r="AD37" s="44">
        <v>26.883788253131691</v>
      </c>
      <c r="AE37" s="44">
        <v>0.75996574567156727</v>
      </c>
      <c r="AF37" s="44">
        <v>0</v>
      </c>
      <c r="AG37" s="44">
        <v>27.643753998803259</v>
      </c>
      <c r="AH37" s="44">
        <v>96.067812743018294</v>
      </c>
      <c r="AI37" s="35"/>
    </row>
    <row r="38" spans="1:35">
      <c r="A38" s="31" t="s">
        <v>43</v>
      </c>
      <c r="B38" s="38"/>
      <c r="C38" s="38">
        <v>192</v>
      </c>
      <c r="D38" s="38">
        <v>645</v>
      </c>
      <c r="E38" s="38">
        <v>61</v>
      </c>
      <c r="F38" s="38">
        <v>898</v>
      </c>
      <c r="G38" s="38">
        <v>259</v>
      </c>
      <c r="H38" s="38">
        <v>912</v>
      </c>
      <c r="I38" s="38">
        <v>147</v>
      </c>
      <c r="J38" s="38">
        <v>1318</v>
      </c>
      <c r="K38" s="38">
        <v>419</v>
      </c>
      <c r="L38" s="38">
        <v>1737</v>
      </c>
      <c r="M38" s="38">
        <v>781</v>
      </c>
      <c r="N38" s="38"/>
      <c r="O38" s="38"/>
      <c r="P38" s="38">
        <v>781</v>
      </c>
      <c r="Q38" s="38">
        <v>3416</v>
      </c>
      <c r="R38" s="38">
        <v>5149.6288300232</v>
      </c>
      <c r="S38" s="44">
        <v>0</v>
      </c>
      <c r="T38" s="44">
        <v>3.7284240541882903</v>
      </c>
      <c r="U38" s="44">
        <v>12.525174557038786</v>
      </c>
      <c r="V38" s="44">
        <v>1.1845513922160713</v>
      </c>
      <c r="W38" s="44">
        <v>17.438150003443148</v>
      </c>
      <c r="X38" s="44">
        <v>5.0294886980977456</v>
      </c>
      <c r="Y38" s="44">
        <v>17.710014257394377</v>
      </c>
      <c r="Z38" s="44">
        <v>2.8545746664879097</v>
      </c>
      <c r="AA38" s="44">
        <v>25.594077621980034</v>
      </c>
      <c r="AB38" s="44">
        <v>8.1365087432546535</v>
      </c>
      <c r="AC38" s="44">
        <v>33.730586365234686</v>
      </c>
      <c r="AD38" s="44">
        <v>15.166141595422159</v>
      </c>
      <c r="AE38" s="44">
        <v>0</v>
      </c>
      <c r="AF38" s="44">
        <v>0</v>
      </c>
      <c r="AG38" s="44">
        <v>15.166141595422159</v>
      </c>
      <c r="AH38" s="44">
        <v>66.334877964099988</v>
      </c>
      <c r="AI38" s="35"/>
    </row>
    <row r="39" spans="1:35">
      <c r="A39" s="31" t="s">
        <v>44</v>
      </c>
      <c r="B39" s="38">
        <v>37</v>
      </c>
      <c r="C39" s="38">
        <v>557</v>
      </c>
      <c r="D39" s="38"/>
      <c r="E39" s="38"/>
      <c r="F39" s="38">
        <v>557</v>
      </c>
      <c r="G39" s="38"/>
      <c r="H39" s="38"/>
      <c r="I39" s="38"/>
      <c r="J39" s="38">
        <v>0</v>
      </c>
      <c r="K39" s="38"/>
      <c r="L39" s="38">
        <v>0</v>
      </c>
      <c r="M39" s="38">
        <v>1817</v>
      </c>
      <c r="N39" s="38"/>
      <c r="O39" s="38"/>
      <c r="P39" s="38">
        <v>1817</v>
      </c>
      <c r="Q39" s="38">
        <v>2411</v>
      </c>
      <c r="R39" s="38">
        <v>2747.3571158419418</v>
      </c>
      <c r="S39" s="44">
        <v>1.3467488367875016</v>
      </c>
      <c r="T39" s="44">
        <v>20.274029786233466</v>
      </c>
      <c r="U39" s="44">
        <v>0</v>
      </c>
      <c r="V39" s="44">
        <v>0</v>
      </c>
      <c r="W39" s="44">
        <v>20.274029786233466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66.136287471429469</v>
      </c>
      <c r="AE39" s="44">
        <v>0</v>
      </c>
      <c r="AF39" s="44">
        <v>0</v>
      </c>
      <c r="AG39" s="44">
        <v>66.136287471429469</v>
      </c>
      <c r="AH39" s="44">
        <v>87.757066094450437</v>
      </c>
      <c r="AI39" s="35"/>
    </row>
    <row r="40" spans="1:35">
      <c r="A40" s="31" t="s">
        <v>45</v>
      </c>
      <c r="B40" s="38">
        <v>276</v>
      </c>
      <c r="C40" s="38"/>
      <c r="D40" s="38">
        <v>1465</v>
      </c>
      <c r="E40" s="38">
        <v>78</v>
      </c>
      <c r="F40" s="38">
        <v>1543</v>
      </c>
      <c r="G40" s="38"/>
      <c r="H40" s="38"/>
      <c r="I40" s="38"/>
      <c r="J40" s="38">
        <v>0</v>
      </c>
      <c r="K40" s="38">
        <v>329</v>
      </c>
      <c r="L40" s="38">
        <v>329</v>
      </c>
      <c r="M40" s="38">
        <v>4662</v>
      </c>
      <c r="N40" s="38">
        <v>31</v>
      </c>
      <c r="O40" s="38"/>
      <c r="P40" s="38">
        <v>4693</v>
      </c>
      <c r="Q40" s="38">
        <v>6841</v>
      </c>
      <c r="R40" s="38">
        <v>7811.2643446451711</v>
      </c>
      <c r="S40" s="44">
        <v>3.5333588497642552</v>
      </c>
      <c r="T40" s="44">
        <v>0</v>
      </c>
      <c r="U40" s="44">
        <v>18.754966358350121</v>
      </c>
      <c r="V40" s="44">
        <v>0.99855793580294161</v>
      </c>
      <c r="W40" s="44">
        <v>19.753524294153063</v>
      </c>
      <c r="X40" s="44">
        <v>0</v>
      </c>
      <c r="Y40" s="44">
        <v>0</v>
      </c>
      <c r="Z40" s="44">
        <v>0</v>
      </c>
      <c r="AA40" s="44">
        <v>0</v>
      </c>
      <c r="AB40" s="44">
        <v>4.2118661651175362</v>
      </c>
      <c r="AC40" s="44">
        <v>4.2118661651175362</v>
      </c>
      <c r="AD40" s="44">
        <v>59.683039701452742</v>
      </c>
      <c r="AE40" s="44">
        <v>0.39686276935757936</v>
      </c>
      <c r="AF40" s="44">
        <v>0</v>
      </c>
      <c r="AG40" s="44">
        <v>60.079902470810325</v>
      </c>
      <c r="AH40" s="44">
        <v>87.578651779845174</v>
      </c>
      <c r="AI40" s="35"/>
    </row>
    <row r="41" spans="1:35">
      <c r="A41" s="31" t="s">
        <v>46</v>
      </c>
      <c r="B41" s="38">
        <v>11</v>
      </c>
      <c r="C41" s="38">
        <v>1048</v>
      </c>
      <c r="D41" s="38">
        <v>1295</v>
      </c>
      <c r="E41" s="38">
        <v>582</v>
      </c>
      <c r="F41" s="38">
        <v>2925</v>
      </c>
      <c r="G41" s="38"/>
      <c r="H41" s="38">
        <v>1006</v>
      </c>
      <c r="I41" s="38">
        <v>152</v>
      </c>
      <c r="J41" s="38">
        <v>1158</v>
      </c>
      <c r="K41" s="38"/>
      <c r="L41" s="38">
        <v>1158</v>
      </c>
      <c r="M41" s="38">
        <v>1954</v>
      </c>
      <c r="N41" s="38"/>
      <c r="O41" s="38"/>
      <c r="P41" s="38">
        <v>1954</v>
      </c>
      <c r="Q41" s="38">
        <v>6048</v>
      </c>
      <c r="R41" s="38">
        <v>7230.8058372186006</v>
      </c>
      <c r="S41" s="44">
        <v>0.15212688941778107</v>
      </c>
      <c r="T41" s="44">
        <v>14.493543646348597</v>
      </c>
      <c r="U41" s="44">
        <v>17.909483799638771</v>
      </c>
      <c r="V41" s="44">
        <v>8.0488954219225999</v>
      </c>
      <c r="W41" s="44">
        <v>40.451922867909971</v>
      </c>
      <c r="X41" s="44">
        <v>0</v>
      </c>
      <c r="Y41" s="44">
        <v>13.912695523117069</v>
      </c>
      <c r="Z41" s="44">
        <v>2.1021170174093387</v>
      </c>
      <c r="AA41" s="44">
        <v>16.014812540526407</v>
      </c>
      <c r="AB41" s="44">
        <v>0</v>
      </c>
      <c r="AC41" s="44">
        <v>16.014812540526407</v>
      </c>
      <c r="AD41" s="44">
        <v>27.023267447485839</v>
      </c>
      <c r="AE41" s="44">
        <v>0</v>
      </c>
      <c r="AF41" s="44">
        <v>0</v>
      </c>
      <c r="AG41" s="44">
        <v>27.023267447485839</v>
      </c>
      <c r="AH41" s="44">
        <v>83.64212974534</v>
      </c>
      <c r="AI41" s="35"/>
    </row>
    <row r="42" spans="1:35">
      <c r="A42" s="31" t="s">
        <v>47</v>
      </c>
      <c r="B42" s="38"/>
      <c r="C42" s="38">
        <v>965</v>
      </c>
      <c r="D42" s="38">
        <v>998</v>
      </c>
      <c r="E42" s="38">
        <v>184</v>
      </c>
      <c r="F42" s="38">
        <v>2147</v>
      </c>
      <c r="G42" s="38"/>
      <c r="H42" s="38"/>
      <c r="I42" s="38"/>
      <c r="J42" s="38">
        <v>0</v>
      </c>
      <c r="K42" s="38">
        <v>440</v>
      </c>
      <c r="L42" s="38">
        <v>440</v>
      </c>
      <c r="M42" s="38">
        <v>2561</v>
      </c>
      <c r="N42" s="38"/>
      <c r="O42" s="38"/>
      <c r="P42" s="38">
        <v>2561</v>
      </c>
      <c r="Q42" s="38">
        <v>5148</v>
      </c>
      <c r="R42" s="38">
        <v>5163.12274786538</v>
      </c>
      <c r="S42" s="44">
        <v>0</v>
      </c>
      <c r="T42" s="44">
        <v>18.690239359483861</v>
      </c>
      <c r="U42" s="44">
        <v>19.329387441207146</v>
      </c>
      <c r="V42" s="44">
        <v>3.5637347586995136</v>
      </c>
      <c r="W42" s="44">
        <v>41.583361559390518</v>
      </c>
      <c r="X42" s="44">
        <v>0</v>
      </c>
      <c r="Y42" s="44">
        <v>0</v>
      </c>
      <c r="Z42" s="44">
        <v>0</v>
      </c>
      <c r="AA42" s="44">
        <v>0</v>
      </c>
      <c r="AB42" s="44">
        <v>8.5219744229770971</v>
      </c>
      <c r="AC42" s="44">
        <v>8.5219744229770971</v>
      </c>
      <c r="AD42" s="44">
        <v>49.601764766464427</v>
      </c>
      <c r="AE42" s="44">
        <v>0</v>
      </c>
      <c r="AF42" s="44">
        <v>0</v>
      </c>
      <c r="AG42" s="44">
        <v>49.601764766464427</v>
      </c>
      <c r="AH42" s="44">
        <v>99.707100748832048</v>
      </c>
      <c r="AI42" s="35"/>
    </row>
    <row r="43" spans="1:35">
      <c r="A43" s="31" t="s">
        <v>48</v>
      </c>
      <c r="B43" s="38">
        <v>30</v>
      </c>
      <c r="C43" s="38">
        <v>1246</v>
      </c>
      <c r="D43" s="38">
        <v>856</v>
      </c>
      <c r="E43" s="38">
        <v>287</v>
      </c>
      <c r="F43" s="38">
        <v>2389</v>
      </c>
      <c r="G43" s="38"/>
      <c r="H43" s="38">
        <v>1028</v>
      </c>
      <c r="I43" s="38"/>
      <c r="J43" s="38">
        <v>1028</v>
      </c>
      <c r="K43" s="38">
        <v>506</v>
      </c>
      <c r="L43" s="38">
        <v>1534</v>
      </c>
      <c r="M43" s="38">
        <v>3972</v>
      </c>
      <c r="N43" s="38"/>
      <c r="O43" s="38"/>
      <c r="P43" s="38">
        <v>3972</v>
      </c>
      <c r="Q43" s="38">
        <v>7925</v>
      </c>
      <c r="R43" s="38">
        <v>8694.7197161232216</v>
      </c>
      <c r="S43" s="44">
        <v>0.34503699923033654</v>
      </c>
      <c r="T43" s="44">
        <v>14.330536701366645</v>
      </c>
      <c r="U43" s="44">
        <v>9.8450557113722699</v>
      </c>
      <c r="V43" s="44">
        <v>3.3008539593035531</v>
      </c>
      <c r="W43" s="44">
        <v>27.476446372042467</v>
      </c>
      <c r="X43" s="44">
        <v>0</v>
      </c>
      <c r="Y43" s="44">
        <v>11.823267840292866</v>
      </c>
      <c r="Z43" s="44">
        <v>0</v>
      </c>
      <c r="AA43" s="44">
        <v>11.823267840292866</v>
      </c>
      <c r="AB43" s="44">
        <v>5.8196240536850095</v>
      </c>
      <c r="AC43" s="44">
        <v>17.642891893977875</v>
      </c>
      <c r="AD43" s="44">
        <v>45.682898698096558</v>
      </c>
      <c r="AE43" s="44">
        <v>0</v>
      </c>
      <c r="AF43" s="44">
        <v>0</v>
      </c>
      <c r="AG43" s="44">
        <v>45.682898698096558</v>
      </c>
      <c r="AH43" s="44">
        <v>91.147273963347232</v>
      </c>
      <c r="AI43" s="35"/>
    </row>
    <row r="44" spans="1:35">
      <c r="A44" s="31" t="s">
        <v>49</v>
      </c>
      <c r="B44" s="38"/>
      <c r="C44" s="38">
        <v>247</v>
      </c>
      <c r="D44" s="38"/>
      <c r="E44" s="38"/>
      <c r="F44" s="38">
        <v>247</v>
      </c>
      <c r="G44" s="38"/>
      <c r="H44" s="38"/>
      <c r="I44" s="38"/>
      <c r="J44" s="38">
        <v>0</v>
      </c>
      <c r="K44" s="38"/>
      <c r="L44" s="38">
        <v>0</v>
      </c>
      <c r="M44" s="38">
        <v>114</v>
      </c>
      <c r="N44" s="38"/>
      <c r="O44" s="38"/>
      <c r="P44" s="38">
        <v>114</v>
      </c>
      <c r="Q44" s="38">
        <v>361</v>
      </c>
      <c r="R44" s="38">
        <v>380.93418118484601</v>
      </c>
      <c r="S44" s="44">
        <v>0</v>
      </c>
      <c r="T44" s="44">
        <v>64.840597719988992</v>
      </c>
      <c r="U44" s="44">
        <v>0</v>
      </c>
      <c r="V44" s="44">
        <v>0</v>
      </c>
      <c r="W44" s="44">
        <v>64.840597719988992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29.926429716917998</v>
      </c>
      <c r="AE44" s="44">
        <v>0</v>
      </c>
      <c r="AF44" s="44">
        <v>0</v>
      </c>
      <c r="AG44" s="44">
        <v>29.926429716917998</v>
      </c>
      <c r="AH44" s="44">
        <v>94.767027436906986</v>
      </c>
      <c r="AI44" s="35"/>
    </row>
    <row r="45" spans="1:35">
      <c r="A45" s="31" t="s">
        <v>50</v>
      </c>
      <c r="B45" s="38">
        <v>8</v>
      </c>
      <c r="C45" s="38">
        <v>826</v>
      </c>
      <c r="D45" s="38">
        <v>1006</v>
      </c>
      <c r="E45" s="38">
        <v>19</v>
      </c>
      <c r="F45" s="38">
        <v>1851</v>
      </c>
      <c r="G45" s="38"/>
      <c r="H45" s="38"/>
      <c r="I45" s="38"/>
      <c r="J45" s="38">
        <v>0</v>
      </c>
      <c r="K45" s="38"/>
      <c r="L45" s="38">
        <v>0</v>
      </c>
      <c r="M45" s="38">
        <v>2752</v>
      </c>
      <c r="N45" s="38"/>
      <c r="O45" s="38"/>
      <c r="P45" s="38">
        <v>2752</v>
      </c>
      <c r="Q45" s="38">
        <v>4611</v>
      </c>
      <c r="R45" s="38">
        <v>5140.8172594625103</v>
      </c>
      <c r="S45" s="44">
        <v>0.15561728021502222</v>
      </c>
      <c r="T45" s="44">
        <v>16.067484182201042</v>
      </c>
      <c r="U45" s="44">
        <v>19.568872987039043</v>
      </c>
      <c r="V45" s="44">
        <v>0.36959104051067776</v>
      </c>
      <c r="W45" s="44">
        <v>36.005948209750763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53.532344393967641</v>
      </c>
      <c r="AE45" s="44">
        <v>0</v>
      </c>
      <c r="AF45" s="44">
        <v>0</v>
      </c>
      <c r="AG45" s="44">
        <v>53.532344393967641</v>
      </c>
      <c r="AH45" s="44">
        <v>89.693909883933429</v>
      </c>
      <c r="AI45" s="35"/>
    </row>
    <row r="46" spans="1:35">
      <c r="A46" s="31" t="s">
        <v>51</v>
      </c>
      <c r="B46" s="38"/>
      <c r="C46" s="38">
        <v>262</v>
      </c>
      <c r="D46" s="38"/>
      <c r="E46" s="38"/>
      <c r="F46" s="38">
        <v>262</v>
      </c>
      <c r="G46" s="38"/>
      <c r="H46" s="38"/>
      <c r="I46" s="38"/>
      <c r="J46" s="38">
        <v>0</v>
      </c>
      <c r="K46" s="38"/>
      <c r="L46" s="38">
        <v>0</v>
      </c>
      <c r="M46" s="38">
        <v>36</v>
      </c>
      <c r="N46" s="38"/>
      <c r="O46" s="38"/>
      <c r="P46" s="38">
        <v>36</v>
      </c>
      <c r="Q46" s="38">
        <v>298</v>
      </c>
      <c r="R46" s="38">
        <v>322.973132218746</v>
      </c>
      <c r="S46" s="44">
        <v>0</v>
      </c>
      <c r="T46" s="44">
        <v>81.12129891428566</v>
      </c>
      <c r="U46" s="44">
        <v>0</v>
      </c>
      <c r="V46" s="44">
        <v>0</v>
      </c>
      <c r="W46" s="44">
        <v>81.12129891428566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11.146438018756809</v>
      </c>
      <c r="AE46" s="44">
        <v>0</v>
      </c>
      <c r="AF46" s="44">
        <v>0</v>
      </c>
      <c r="AG46" s="44">
        <v>11.146438018756809</v>
      </c>
      <c r="AH46" s="44">
        <v>92.267736933042471</v>
      </c>
      <c r="AI46" s="35"/>
    </row>
    <row r="47" spans="1:35">
      <c r="A47" s="31" t="s">
        <v>52</v>
      </c>
      <c r="B47" s="38">
        <v>21</v>
      </c>
      <c r="C47" s="38">
        <v>1295</v>
      </c>
      <c r="D47" s="38">
        <v>2194</v>
      </c>
      <c r="E47" s="38">
        <v>531</v>
      </c>
      <c r="F47" s="38">
        <v>4020</v>
      </c>
      <c r="G47" s="38"/>
      <c r="H47" s="38"/>
      <c r="I47" s="38"/>
      <c r="J47" s="38">
        <v>0</v>
      </c>
      <c r="K47" s="38">
        <v>514</v>
      </c>
      <c r="L47" s="38">
        <v>514</v>
      </c>
      <c r="M47" s="38">
        <v>6541</v>
      </c>
      <c r="N47" s="38">
        <v>124</v>
      </c>
      <c r="O47" s="38"/>
      <c r="P47" s="38">
        <v>6665</v>
      </c>
      <c r="Q47" s="38">
        <v>11220</v>
      </c>
      <c r="R47" s="38">
        <v>12002.15719064553</v>
      </c>
      <c r="S47" s="44">
        <v>0.17496854662399672</v>
      </c>
      <c r="T47" s="44">
        <v>10.789727041813132</v>
      </c>
      <c r="U47" s="44">
        <v>18.280047204430897</v>
      </c>
      <c r="V47" s="44">
        <v>4.4242046789210603</v>
      </c>
      <c r="W47" s="44">
        <v>33.493978925165088</v>
      </c>
      <c r="X47" s="44">
        <v>0</v>
      </c>
      <c r="Y47" s="44">
        <v>0</v>
      </c>
      <c r="Z47" s="44">
        <v>0</v>
      </c>
      <c r="AA47" s="44">
        <v>0</v>
      </c>
      <c r="AB47" s="44">
        <v>4.282563474511158</v>
      </c>
      <c r="AC47" s="44">
        <v>4.282563474511158</v>
      </c>
      <c r="AD47" s="44">
        <v>54.498536355598219</v>
      </c>
      <c r="AE47" s="44">
        <v>1.0331476086369331</v>
      </c>
      <c r="AF47" s="44">
        <v>0</v>
      </c>
      <c r="AG47" s="44">
        <v>55.53168396423515</v>
      </c>
      <c r="AH47" s="44">
        <v>93.483194910535389</v>
      </c>
      <c r="AI47" s="35"/>
    </row>
    <row r="48" spans="1:35">
      <c r="A48" s="31" t="s">
        <v>53</v>
      </c>
      <c r="B48" s="38"/>
      <c r="C48" s="38"/>
      <c r="D48" s="38">
        <v>186</v>
      </c>
      <c r="E48" s="38"/>
      <c r="F48" s="38">
        <v>186</v>
      </c>
      <c r="G48" s="38"/>
      <c r="H48" s="38"/>
      <c r="I48" s="38"/>
      <c r="J48" s="38">
        <v>0</v>
      </c>
      <c r="K48" s="38"/>
      <c r="L48" s="38">
        <v>0</v>
      </c>
      <c r="M48" s="38">
        <v>404</v>
      </c>
      <c r="N48" s="38"/>
      <c r="O48" s="38"/>
      <c r="P48" s="38">
        <v>404</v>
      </c>
      <c r="Q48" s="38">
        <v>590</v>
      </c>
      <c r="R48" s="38">
        <v>667.69161611389802</v>
      </c>
      <c r="S48" s="44">
        <v>0</v>
      </c>
      <c r="T48" s="44">
        <v>0</v>
      </c>
      <c r="U48" s="44">
        <v>27.857171710880255</v>
      </c>
      <c r="V48" s="44">
        <v>0</v>
      </c>
      <c r="W48" s="44">
        <v>27.857171710880255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60.506975113954965</v>
      </c>
      <c r="AE48" s="44">
        <v>0</v>
      </c>
      <c r="AF48" s="44">
        <v>0</v>
      </c>
      <c r="AG48" s="44">
        <v>60.506975113954965</v>
      </c>
      <c r="AH48" s="44">
        <v>88.364146824835217</v>
      </c>
      <c r="AI48" s="35"/>
    </row>
    <row r="49" spans="1:35">
      <c r="A49" s="31" t="s">
        <v>54</v>
      </c>
      <c r="B49" s="38"/>
      <c r="C49" s="38">
        <v>443</v>
      </c>
      <c r="D49" s="38">
        <v>409</v>
      </c>
      <c r="E49" s="38"/>
      <c r="F49" s="38">
        <v>852</v>
      </c>
      <c r="G49" s="38"/>
      <c r="H49" s="38"/>
      <c r="I49" s="38"/>
      <c r="J49" s="38">
        <v>0</v>
      </c>
      <c r="K49" s="38"/>
      <c r="L49" s="38">
        <v>0</v>
      </c>
      <c r="M49" s="38">
        <v>906</v>
      </c>
      <c r="N49" s="38"/>
      <c r="O49" s="38"/>
      <c r="P49" s="38">
        <v>906</v>
      </c>
      <c r="Q49" s="38">
        <v>1758</v>
      </c>
      <c r="R49" s="38">
        <v>1956.7435058324349</v>
      </c>
      <c r="S49" s="44">
        <v>0</v>
      </c>
      <c r="T49" s="44">
        <v>22.639656075492613</v>
      </c>
      <c r="U49" s="44">
        <v>20.902075248028169</v>
      </c>
      <c r="V49" s="44">
        <v>0</v>
      </c>
      <c r="W49" s="44">
        <v>43.541731323520779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46.30141852008196</v>
      </c>
      <c r="AE49" s="44">
        <v>0</v>
      </c>
      <c r="AF49" s="44">
        <v>0</v>
      </c>
      <c r="AG49" s="44">
        <v>46.30141852008196</v>
      </c>
      <c r="AH49" s="44">
        <v>89.843149843602731</v>
      </c>
      <c r="AI49" s="35"/>
    </row>
    <row r="50" spans="1:35">
      <c r="A50" s="31" t="s">
        <v>55</v>
      </c>
      <c r="B50" s="38">
        <v>14</v>
      </c>
      <c r="C50" s="38"/>
      <c r="D50" s="38">
        <v>408</v>
      </c>
      <c r="E50" s="38"/>
      <c r="F50" s="38">
        <v>408</v>
      </c>
      <c r="G50" s="38"/>
      <c r="H50" s="38"/>
      <c r="I50" s="38"/>
      <c r="J50" s="38">
        <v>0</v>
      </c>
      <c r="K50" s="38">
        <v>526</v>
      </c>
      <c r="L50" s="38">
        <v>526</v>
      </c>
      <c r="M50" s="38">
        <v>279</v>
      </c>
      <c r="N50" s="38"/>
      <c r="O50" s="38"/>
      <c r="P50" s="38">
        <v>279</v>
      </c>
      <c r="Q50" s="38">
        <v>1227</v>
      </c>
      <c r="R50" s="38">
        <v>1410.7567822634719</v>
      </c>
      <c r="S50" s="44">
        <v>0.99237516884645893</v>
      </c>
      <c r="T50" s="44">
        <v>0</v>
      </c>
      <c r="U50" s="44">
        <v>28.920647777811087</v>
      </c>
      <c r="V50" s="44">
        <v>0</v>
      </c>
      <c r="W50" s="44">
        <v>28.920647777811087</v>
      </c>
      <c r="X50" s="44">
        <v>0</v>
      </c>
      <c r="Y50" s="44">
        <v>0</v>
      </c>
      <c r="Z50" s="44">
        <v>0</v>
      </c>
      <c r="AA50" s="44">
        <v>0</v>
      </c>
      <c r="AB50" s="44">
        <v>37.284952772374098</v>
      </c>
      <c r="AC50" s="44">
        <v>37.284952772374098</v>
      </c>
      <c r="AD50" s="44">
        <v>19.776619436297288</v>
      </c>
      <c r="AE50" s="44">
        <v>0</v>
      </c>
      <c r="AF50" s="44">
        <v>0</v>
      </c>
      <c r="AG50" s="44">
        <v>19.776619436297288</v>
      </c>
      <c r="AH50" s="44">
        <v>86.974595155328927</v>
      </c>
      <c r="AI50" s="35"/>
    </row>
    <row r="51" spans="1:35">
      <c r="A51" s="31" t="s">
        <v>56</v>
      </c>
      <c r="B51" s="38">
        <v>13</v>
      </c>
      <c r="C51" s="38">
        <v>986</v>
      </c>
      <c r="D51" s="38">
        <v>1196</v>
      </c>
      <c r="E51" s="38">
        <v>323</v>
      </c>
      <c r="F51" s="38">
        <v>2505</v>
      </c>
      <c r="G51" s="38"/>
      <c r="H51" s="38"/>
      <c r="I51" s="38"/>
      <c r="J51" s="38">
        <v>0</v>
      </c>
      <c r="K51" s="38"/>
      <c r="L51" s="38">
        <v>0</v>
      </c>
      <c r="M51" s="38">
        <v>368</v>
      </c>
      <c r="N51" s="38"/>
      <c r="O51" s="38"/>
      <c r="P51" s="38">
        <v>368</v>
      </c>
      <c r="Q51" s="38">
        <v>2886</v>
      </c>
      <c r="R51" s="38">
        <v>3441.1191750408898</v>
      </c>
      <c r="S51" s="44">
        <v>0.37778406787801894</v>
      </c>
      <c r="T51" s="44">
        <v>28.65346853290205</v>
      </c>
      <c r="U51" s="44">
        <v>34.756134244777741</v>
      </c>
      <c r="V51" s="44">
        <v>9.3864810711230859</v>
      </c>
      <c r="W51" s="44">
        <v>72.79608384880288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10.694195152239304</v>
      </c>
      <c r="AE51" s="44">
        <v>0</v>
      </c>
      <c r="AF51" s="44">
        <v>0</v>
      </c>
      <c r="AG51" s="44">
        <v>10.694195152239304</v>
      </c>
      <c r="AH51" s="44">
        <v>83.868063068920208</v>
      </c>
      <c r="AI51" s="35"/>
    </row>
    <row r="52" spans="1:35">
      <c r="A52" s="31" t="s">
        <v>57</v>
      </c>
      <c r="B52" s="38">
        <v>38</v>
      </c>
      <c r="C52" s="38">
        <v>1399</v>
      </c>
      <c r="D52" s="38">
        <v>1057</v>
      </c>
      <c r="E52" s="38">
        <v>156</v>
      </c>
      <c r="F52" s="38">
        <v>2612</v>
      </c>
      <c r="G52" s="38"/>
      <c r="H52" s="38">
        <v>1128</v>
      </c>
      <c r="I52" s="38"/>
      <c r="J52" s="38">
        <v>1128</v>
      </c>
      <c r="K52" s="38">
        <v>295</v>
      </c>
      <c r="L52" s="38">
        <v>1423</v>
      </c>
      <c r="M52" s="38">
        <v>2964</v>
      </c>
      <c r="N52" s="38">
        <v>26</v>
      </c>
      <c r="O52" s="38"/>
      <c r="P52" s="38">
        <v>2990</v>
      </c>
      <c r="Q52" s="38">
        <v>7063</v>
      </c>
      <c r="R52" s="38">
        <v>8223.6042788281993</v>
      </c>
      <c r="S52" s="44">
        <v>0.46208449132008461</v>
      </c>
      <c r="T52" s="44">
        <v>17.012005351494697</v>
      </c>
      <c r="U52" s="44">
        <v>12.853244929613933</v>
      </c>
      <c r="V52" s="44">
        <v>1.8969784380508738</v>
      </c>
      <c r="W52" s="44">
        <v>31.762228719159502</v>
      </c>
      <c r="X52" s="44">
        <v>0</v>
      </c>
      <c r="Y52" s="44">
        <v>13.716613321290934</v>
      </c>
      <c r="Z52" s="44">
        <v>0</v>
      </c>
      <c r="AA52" s="44">
        <v>13.716613321290934</v>
      </c>
      <c r="AB52" s="44">
        <v>3.5872348668269729</v>
      </c>
      <c r="AC52" s="44">
        <v>17.303848188117907</v>
      </c>
      <c r="AD52" s="44">
        <v>36.042590322966603</v>
      </c>
      <c r="AE52" s="44">
        <v>0.31616307300847896</v>
      </c>
      <c r="AF52" s="44">
        <v>0</v>
      </c>
      <c r="AG52" s="44">
        <v>36.358753395975079</v>
      </c>
      <c r="AH52" s="44">
        <v>85.886914794572576</v>
      </c>
      <c r="AI52" s="35"/>
    </row>
    <row r="53" spans="1:35">
      <c r="A53" s="31" t="s">
        <v>58</v>
      </c>
      <c r="B53" s="38">
        <v>41</v>
      </c>
      <c r="C53" s="38">
        <v>368</v>
      </c>
      <c r="D53" s="38"/>
      <c r="E53" s="38"/>
      <c r="F53" s="38">
        <v>368</v>
      </c>
      <c r="G53" s="38"/>
      <c r="H53" s="38"/>
      <c r="I53" s="38"/>
      <c r="J53" s="38">
        <v>0</v>
      </c>
      <c r="K53" s="38">
        <v>289</v>
      </c>
      <c r="L53" s="38">
        <v>289</v>
      </c>
      <c r="M53" s="38">
        <v>614</v>
      </c>
      <c r="N53" s="38"/>
      <c r="O53" s="38"/>
      <c r="P53" s="38">
        <v>614</v>
      </c>
      <c r="Q53" s="38">
        <v>1312</v>
      </c>
      <c r="R53" s="38">
        <v>1413.571320068324</v>
      </c>
      <c r="S53" s="44">
        <v>2.9004549977724716</v>
      </c>
      <c r="T53" s="44">
        <v>26.033352175128524</v>
      </c>
      <c r="U53" s="44">
        <v>0</v>
      </c>
      <c r="V53" s="44">
        <v>0</v>
      </c>
      <c r="W53" s="44">
        <v>26.033352175128524</v>
      </c>
      <c r="X53" s="44">
        <v>0</v>
      </c>
      <c r="Y53" s="44">
        <v>0</v>
      </c>
      <c r="Z53" s="44">
        <v>0</v>
      </c>
      <c r="AA53" s="44">
        <v>0</v>
      </c>
      <c r="AB53" s="44">
        <v>20.444670594054738</v>
      </c>
      <c r="AC53" s="44">
        <v>20.444670594054738</v>
      </c>
      <c r="AD53" s="44">
        <v>43.436082161763352</v>
      </c>
      <c r="AE53" s="44">
        <v>0</v>
      </c>
      <c r="AF53" s="44">
        <v>0</v>
      </c>
      <c r="AG53" s="44">
        <v>43.436082161763352</v>
      </c>
      <c r="AH53" s="44">
        <v>92.814559928719078</v>
      </c>
      <c r="AI53" s="35"/>
    </row>
    <row r="54" spans="1:35">
      <c r="A54" s="31" t="s">
        <v>59</v>
      </c>
      <c r="B54" s="38"/>
      <c r="C54" s="38">
        <v>140</v>
      </c>
      <c r="D54" s="38">
        <v>1434</v>
      </c>
      <c r="E54" s="38">
        <v>66</v>
      </c>
      <c r="F54" s="38">
        <v>1640</v>
      </c>
      <c r="G54" s="38"/>
      <c r="H54" s="38">
        <v>293</v>
      </c>
      <c r="I54" s="38"/>
      <c r="J54" s="38">
        <v>293</v>
      </c>
      <c r="K54" s="38"/>
      <c r="L54" s="38">
        <v>293</v>
      </c>
      <c r="M54" s="38">
        <v>1388</v>
      </c>
      <c r="N54" s="38"/>
      <c r="O54" s="38"/>
      <c r="P54" s="38">
        <v>1388</v>
      </c>
      <c r="Q54" s="38">
        <v>3321</v>
      </c>
      <c r="R54" s="38">
        <v>3621.2385279104901</v>
      </c>
      <c r="S54" s="44">
        <v>0</v>
      </c>
      <c r="T54" s="44">
        <v>3.8660805942761836</v>
      </c>
      <c r="U54" s="44">
        <v>39.599711229943196</v>
      </c>
      <c r="V54" s="44">
        <v>1.8225808515873436</v>
      </c>
      <c r="W54" s="44">
        <v>45.28837267580672</v>
      </c>
      <c r="X54" s="44">
        <v>0</v>
      </c>
      <c r="Y54" s="44">
        <v>8.091154386592299</v>
      </c>
      <c r="Z54" s="44">
        <v>0</v>
      </c>
      <c r="AA54" s="44">
        <v>8.091154386592299</v>
      </c>
      <c r="AB54" s="44">
        <v>0</v>
      </c>
      <c r="AC54" s="44">
        <v>8.091154386592299</v>
      </c>
      <c r="AD54" s="44">
        <v>38.32942760610959</v>
      </c>
      <c r="AE54" s="44">
        <v>0</v>
      </c>
      <c r="AF54" s="44">
        <v>0</v>
      </c>
      <c r="AG54" s="44">
        <v>38.32942760610959</v>
      </c>
      <c r="AH54" s="44">
        <v>91.708954668508611</v>
      </c>
      <c r="AI54" s="35"/>
    </row>
    <row r="55" spans="1:35">
      <c r="A55" s="31" t="s">
        <v>60</v>
      </c>
      <c r="B55" s="38">
        <v>45</v>
      </c>
      <c r="C55" s="38">
        <v>181</v>
      </c>
      <c r="D55" s="38"/>
      <c r="E55" s="38"/>
      <c r="F55" s="38">
        <v>181</v>
      </c>
      <c r="G55" s="38"/>
      <c r="H55" s="38"/>
      <c r="I55" s="38"/>
      <c r="J55" s="38">
        <v>0</v>
      </c>
      <c r="K55" s="38"/>
      <c r="L55" s="38">
        <v>0</v>
      </c>
      <c r="M55" s="38">
        <v>540</v>
      </c>
      <c r="N55" s="38"/>
      <c r="O55" s="38"/>
      <c r="P55" s="38">
        <v>540</v>
      </c>
      <c r="Q55" s="38">
        <v>766</v>
      </c>
      <c r="R55" s="38">
        <v>866.01318570402691</v>
      </c>
      <c r="S55" s="44">
        <v>5.19622573222337</v>
      </c>
      <c r="T55" s="44">
        <v>20.900374611831776</v>
      </c>
      <c r="U55" s="44">
        <v>0</v>
      </c>
      <c r="V55" s="44">
        <v>0</v>
      </c>
      <c r="W55" s="44">
        <v>20.900374611831776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62.354708786680433</v>
      </c>
      <c r="AE55" s="44">
        <v>0</v>
      </c>
      <c r="AF55" s="44">
        <v>0</v>
      </c>
      <c r="AG55" s="44">
        <v>62.354708786680433</v>
      </c>
      <c r="AH55" s="44">
        <v>88.451309130735581</v>
      </c>
      <c r="AI55" s="35"/>
    </row>
    <row r="56" spans="1:35">
      <c r="A56" s="31" t="s">
        <v>61</v>
      </c>
      <c r="B56" s="38">
        <v>8</v>
      </c>
      <c r="C56" s="38"/>
      <c r="D56" s="38">
        <v>1447</v>
      </c>
      <c r="E56" s="38">
        <v>131</v>
      </c>
      <c r="F56" s="38">
        <v>1578</v>
      </c>
      <c r="G56" s="38"/>
      <c r="H56" s="38"/>
      <c r="I56" s="38"/>
      <c r="J56" s="38">
        <v>0</v>
      </c>
      <c r="K56" s="38">
        <v>459</v>
      </c>
      <c r="L56" s="38">
        <v>459</v>
      </c>
      <c r="M56" s="38">
        <v>1591</v>
      </c>
      <c r="N56" s="38"/>
      <c r="O56" s="38"/>
      <c r="P56" s="38">
        <v>1591</v>
      </c>
      <c r="Q56" s="38">
        <v>3636</v>
      </c>
      <c r="R56" s="38">
        <v>4139.6622212346401</v>
      </c>
      <c r="S56" s="44">
        <v>0.19325248226687508</v>
      </c>
      <c r="T56" s="44">
        <v>0</v>
      </c>
      <c r="U56" s="44">
        <v>34.954542730021032</v>
      </c>
      <c r="V56" s="44">
        <v>3.1645093971200793</v>
      </c>
      <c r="W56" s="44">
        <v>38.11905212714111</v>
      </c>
      <c r="X56" s="44">
        <v>0</v>
      </c>
      <c r="Y56" s="44">
        <v>0</v>
      </c>
      <c r="Z56" s="44">
        <v>0</v>
      </c>
      <c r="AA56" s="44">
        <v>0</v>
      </c>
      <c r="AB56" s="44">
        <v>11.087861170061958</v>
      </c>
      <c r="AC56" s="44">
        <v>11.087861170061958</v>
      </c>
      <c r="AD56" s="44">
        <v>38.433087410824783</v>
      </c>
      <c r="AE56" s="44">
        <v>0</v>
      </c>
      <c r="AF56" s="44">
        <v>0</v>
      </c>
      <c r="AG56" s="44">
        <v>38.433087410824783</v>
      </c>
      <c r="AH56" s="44">
        <v>87.833253190294727</v>
      </c>
      <c r="AI56" s="35"/>
    </row>
    <row r="57" spans="1:35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5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5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5" ht="39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5">
      <c r="A61" s="28" t="s">
        <v>15</v>
      </c>
      <c r="B61" s="29">
        <v>1225</v>
      </c>
      <c r="C61" s="29">
        <v>25541</v>
      </c>
      <c r="D61" s="29">
        <v>84015</v>
      </c>
      <c r="E61" s="29">
        <v>28792</v>
      </c>
      <c r="F61" s="29">
        <v>138348</v>
      </c>
      <c r="G61" s="29">
        <v>1273</v>
      </c>
      <c r="H61" s="29">
        <v>41462</v>
      </c>
      <c r="I61" s="29">
        <v>2545</v>
      </c>
      <c r="J61" s="29">
        <v>45280</v>
      </c>
      <c r="K61" s="29">
        <v>13335</v>
      </c>
      <c r="L61" s="29">
        <v>58615</v>
      </c>
      <c r="M61" s="29">
        <v>114798</v>
      </c>
      <c r="N61" s="29">
        <v>1676</v>
      </c>
      <c r="O61" s="29">
        <v>470</v>
      </c>
      <c r="P61" s="29">
        <v>116944</v>
      </c>
      <c r="Q61" s="29">
        <v>315132</v>
      </c>
      <c r="R61" s="29">
        <v>345065.05695322069</v>
      </c>
      <c r="S61" s="30">
        <v>0.35500552006518271</v>
      </c>
      <c r="T61" s="30">
        <v>7.4017926432529233</v>
      </c>
      <c r="U61" s="30">
        <v>24.347582667980674</v>
      </c>
      <c r="V61" s="30">
        <v>8.3439338234422369</v>
      </c>
      <c r="W61" s="30">
        <v>40.093309134675835</v>
      </c>
      <c r="X61" s="30">
        <v>0.36891594044324699</v>
      </c>
      <c r="Y61" s="30">
        <v>12.015705202402128</v>
      </c>
      <c r="Z61" s="30">
        <v>0.73754208046195102</v>
      </c>
      <c r="AA61" s="30">
        <v>13.122163223307325</v>
      </c>
      <c r="AB61" s="30">
        <v>3.8644886612809888</v>
      </c>
      <c r="AC61" s="30">
        <v>16.986651884588312</v>
      </c>
      <c r="AD61" s="30">
        <v>33.268509136688039</v>
      </c>
      <c r="AE61" s="30">
        <v>0.48570551153407854</v>
      </c>
      <c r="AF61" s="30">
        <v>0.13620619953521296</v>
      </c>
      <c r="AG61" s="30">
        <v>33.890420847757326</v>
      </c>
      <c r="AH61" s="30">
        <v>91.325387387086664</v>
      </c>
      <c r="AI61" s="35"/>
    </row>
    <row r="62" spans="1:35">
      <c r="A62" s="41" t="s">
        <v>64</v>
      </c>
      <c r="B62" s="42">
        <v>539</v>
      </c>
      <c r="C62" s="42">
        <v>1253</v>
      </c>
      <c r="D62" s="42">
        <v>4604</v>
      </c>
      <c r="E62" s="42">
        <v>1165</v>
      </c>
      <c r="F62" s="42">
        <v>7022</v>
      </c>
      <c r="G62" s="42">
        <v>0</v>
      </c>
      <c r="H62" s="42">
        <v>2718</v>
      </c>
      <c r="I62" s="42">
        <v>0</v>
      </c>
      <c r="J62" s="42">
        <v>2718</v>
      </c>
      <c r="K62" s="42">
        <v>3008</v>
      </c>
      <c r="L62" s="42">
        <v>5726</v>
      </c>
      <c r="M62" s="42">
        <v>16712</v>
      </c>
      <c r="N62" s="42">
        <v>157</v>
      </c>
      <c r="O62" s="42">
        <v>0</v>
      </c>
      <c r="P62" s="42">
        <v>16869</v>
      </c>
      <c r="Q62" s="42">
        <v>30156</v>
      </c>
      <c r="R62" s="42">
        <v>33541.8416156444</v>
      </c>
      <c r="S62" s="43">
        <v>1.6069481401063039</v>
      </c>
      <c r="T62" s="43">
        <v>3.7356326893380318</v>
      </c>
      <c r="U62" s="43">
        <v>13.726139586362569</v>
      </c>
      <c r="V62" s="43">
        <v>3.4732738093206761</v>
      </c>
      <c r="W62" s="43">
        <v>20.935046085021277</v>
      </c>
      <c r="X62" s="43">
        <v>0</v>
      </c>
      <c r="Y62" s="43">
        <v>8.1033117714451475</v>
      </c>
      <c r="Z62" s="43">
        <v>0</v>
      </c>
      <c r="AA62" s="43">
        <v>8.1033117714451475</v>
      </c>
      <c r="AB62" s="43">
        <v>8.9679035351387064</v>
      </c>
      <c r="AC62" s="43">
        <v>17.071215306583856</v>
      </c>
      <c r="AD62" s="43">
        <v>49.824336396023291</v>
      </c>
      <c r="AE62" s="43">
        <v>0.46807209275823702</v>
      </c>
      <c r="AF62" s="43">
        <v>0</v>
      </c>
      <c r="AG62" s="43">
        <v>50.292408488781533</v>
      </c>
      <c r="AH62" s="43">
        <v>89.905618020492966</v>
      </c>
      <c r="AI62" s="35"/>
    </row>
    <row r="63" spans="1:35">
      <c r="A63" s="31" t="s">
        <v>65</v>
      </c>
      <c r="B63" s="38">
        <v>130</v>
      </c>
      <c r="C63" s="38">
        <v>3656</v>
      </c>
      <c r="D63" s="38">
        <v>2262</v>
      </c>
      <c r="E63" s="38">
        <v>471</v>
      </c>
      <c r="F63" s="38">
        <v>6389</v>
      </c>
      <c r="G63" s="38">
        <v>0</v>
      </c>
      <c r="H63" s="38">
        <v>1028</v>
      </c>
      <c r="I63" s="38">
        <v>0</v>
      </c>
      <c r="J63" s="38">
        <v>1028</v>
      </c>
      <c r="K63" s="38">
        <v>1761</v>
      </c>
      <c r="L63" s="38">
        <v>2789</v>
      </c>
      <c r="M63" s="38">
        <v>9679</v>
      </c>
      <c r="N63" s="38">
        <v>0</v>
      </c>
      <c r="O63" s="38">
        <v>0</v>
      </c>
      <c r="P63" s="38">
        <v>9679</v>
      </c>
      <c r="Q63" s="38">
        <v>18987</v>
      </c>
      <c r="R63" s="38">
        <v>20032.891026084384</v>
      </c>
      <c r="S63" s="44">
        <v>0.64893279672279891</v>
      </c>
      <c r="T63" s="44">
        <v>18.249986960142714</v>
      </c>
      <c r="U63" s="44">
        <v>11.291430662976701</v>
      </c>
      <c r="V63" s="44">
        <v>2.3511334404341406</v>
      </c>
      <c r="W63" s="44">
        <v>31.892551063553555</v>
      </c>
      <c r="X63" s="44">
        <v>0</v>
      </c>
      <c r="Y63" s="44">
        <v>5.1315608848541325</v>
      </c>
      <c r="Z63" s="44">
        <v>0</v>
      </c>
      <c r="AA63" s="44">
        <v>5.1315608848541325</v>
      </c>
      <c r="AB63" s="44">
        <v>8.790543500221915</v>
      </c>
      <c r="AC63" s="44">
        <v>13.922104385076047</v>
      </c>
      <c r="AD63" s="44">
        <v>48.315542611384387</v>
      </c>
      <c r="AE63" s="44">
        <v>0</v>
      </c>
      <c r="AF63" s="44">
        <v>0</v>
      </c>
      <c r="AG63" s="44">
        <v>48.315542611384387</v>
      </c>
      <c r="AH63" s="44">
        <v>94.779130856736785</v>
      </c>
      <c r="AI63" s="35"/>
    </row>
    <row r="64" spans="1:35">
      <c r="A64" s="31" t="s">
        <v>66</v>
      </c>
      <c r="B64" s="38">
        <v>45</v>
      </c>
      <c r="C64" s="38">
        <v>1796</v>
      </c>
      <c r="D64" s="38">
        <v>30645</v>
      </c>
      <c r="E64" s="38">
        <v>13740</v>
      </c>
      <c r="F64" s="38">
        <v>46181</v>
      </c>
      <c r="G64" s="38">
        <v>0</v>
      </c>
      <c r="H64" s="38">
        <v>12473</v>
      </c>
      <c r="I64" s="38">
        <v>1878</v>
      </c>
      <c r="J64" s="38">
        <v>14351</v>
      </c>
      <c r="K64" s="38">
        <v>0</v>
      </c>
      <c r="L64" s="38">
        <v>14351</v>
      </c>
      <c r="M64" s="38">
        <v>19553</v>
      </c>
      <c r="N64" s="38">
        <v>747</v>
      </c>
      <c r="O64" s="38">
        <v>470</v>
      </c>
      <c r="P64" s="38">
        <v>20770</v>
      </c>
      <c r="Q64" s="38">
        <v>81347</v>
      </c>
      <c r="R64" s="38">
        <v>89658.456968248502</v>
      </c>
      <c r="S64" s="44">
        <v>5.0190468943644907E-2</v>
      </c>
      <c r="T64" s="44">
        <v>2.0031573827285833</v>
      </c>
      <c r="U64" s="44">
        <v>34.179709350622183</v>
      </c>
      <c r="V64" s="44">
        <v>15.324823184126245</v>
      </c>
      <c r="W64" s="44">
        <v>51.507689917477016</v>
      </c>
      <c r="X64" s="44">
        <v>0</v>
      </c>
      <c r="Y64" s="44">
        <v>13.911682647424065</v>
      </c>
      <c r="Z64" s="44">
        <v>2.0946155705814475</v>
      </c>
      <c r="AA64" s="44">
        <v>16.006298218005515</v>
      </c>
      <c r="AB64" s="44">
        <v>0</v>
      </c>
      <c r="AC64" s="44">
        <v>16.006298218005515</v>
      </c>
      <c r="AD64" s="44">
        <v>21.808316427890865</v>
      </c>
      <c r="AE64" s="44">
        <v>0.83316178446450551</v>
      </c>
      <c r="AF64" s="44">
        <v>0.5242115645225135</v>
      </c>
      <c r="AG64" s="44">
        <v>23.165689776877883</v>
      </c>
      <c r="AH64" s="44">
        <v>90.729868381304058</v>
      </c>
      <c r="AI64" s="35"/>
    </row>
    <row r="65" spans="1:35">
      <c r="A65" s="31" t="s">
        <v>67</v>
      </c>
      <c r="B65" s="38">
        <v>128</v>
      </c>
      <c r="C65" s="38">
        <v>5818</v>
      </c>
      <c r="D65" s="38">
        <v>6714</v>
      </c>
      <c r="E65" s="38">
        <v>2107</v>
      </c>
      <c r="F65" s="38">
        <v>14639</v>
      </c>
      <c r="G65" s="38">
        <v>0</v>
      </c>
      <c r="H65" s="38">
        <v>3294</v>
      </c>
      <c r="I65" s="38">
        <v>152</v>
      </c>
      <c r="J65" s="38">
        <v>3446</v>
      </c>
      <c r="K65" s="38">
        <v>1017</v>
      </c>
      <c r="L65" s="38">
        <v>4463</v>
      </c>
      <c r="M65" s="38">
        <v>17307</v>
      </c>
      <c r="N65" s="38">
        <v>128</v>
      </c>
      <c r="O65" s="38">
        <v>0</v>
      </c>
      <c r="P65" s="38">
        <v>17435</v>
      </c>
      <c r="Q65" s="38">
        <v>36665</v>
      </c>
      <c r="R65" s="38">
        <v>40103.921521277342</v>
      </c>
      <c r="S65" s="44">
        <v>0.31917078216924233</v>
      </c>
      <c r="T65" s="44">
        <v>14.507309458286343</v>
      </c>
      <c r="U65" s="44">
        <v>16.741504933471038</v>
      </c>
      <c r="V65" s="44">
        <v>5.2538502971140124</v>
      </c>
      <c r="W65" s="44">
        <v>36.502664688871391</v>
      </c>
      <c r="X65" s="44">
        <v>0</v>
      </c>
      <c r="Y65" s="44">
        <v>8.2136605973865962</v>
      </c>
      <c r="Z65" s="44">
        <v>0.37901530382597526</v>
      </c>
      <c r="AA65" s="44">
        <v>8.5926759012125711</v>
      </c>
      <c r="AB65" s="44">
        <v>2.5359116052040584</v>
      </c>
      <c r="AC65" s="44">
        <v>11.128587506416629</v>
      </c>
      <c r="AD65" s="44">
        <v>43.155380679711541</v>
      </c>
      <c r="AE65" s="44">
        <v>0.31917078216924233</v>
      </c>
      <c r="AF65" s="44">
        <v>0</v>
      </c>
      <c r="AG65" s="44">
        <v>43.474551461880779</v>
      </c>
      <c r="AH65" s="44">
        <v>91.424974439338044</v>
      </c>
      <c r="AI65" s="35"/>
    </row>
    <row r="66" spans="1:35">
      <c r="A66" s="31" t="s">
        <v>68</v>
      </c>
      <c r="B66" s="38">
        <v>36</v>
      </c>
      <c r="C66" s="38">
        <v>3585</v>
      </c>
      <c r="D66" s="38">
        <v>16985</v>
      </c>
      <c r="E66" s="38">
        <v>5668</v>
      </c>
      <c r="F66" s="38">
        <v>26238</v>
      </c>
      <c r="G66" s="38">
        <v>0</v>
      </c>
      <c r="H66" s="38">
        <v>5449</v>
      </c>
      <c r="I66" s="38">
        <v>153</v>
      </c>
      <c r="J66" s="38">
        <v>5602</v>
      </c>
      <c r="K66" s="38">
        <v>2227</v>
      </c>
      <c r="L66" s="38">
        <v>7829</v>
      </c>
      <c r="M66" s="38">
        <v>19238</v>
      </c>
      <c r="N66" s="38">
        <v>289</v>
      </c>
      <c r="O66" s="38">
        <v>0</v>
      </c>
      <c r="P66" s="38">
        <v>19527</v>
      </c>
      <c r="Q66" s="38">
        <v>53630</v>
      </c>
      <c r="R66" s="38">
        <v>57150.004163503836</v>
      </c>
      <c r="S66" s="44">
        <v>6.2992121395136672E-2</v>
      </c>
      <c r="T66" s="44">
        <v>6.2729654222656936</v>
      </c>
      <c r="U66" s="44">
        <v>29.720032830455455</v>
      </c>
      <c r="V66" s="44">
        <v>9.9177595574342963</v>
      </c>
      <c r="W66" s="44">
        <v>45.910757810155445</v>
      </c>
      <c r="X66" s="44">
        <v>0</v>
      </c>
      <c r="Y66" s="44">
        <v>9.5345574856138811</v>
      </c>
      <c r="Z66" s="44">
        <v>0.26771651592933088</v>
      </c>
      <c r="AA66" s="44">
        <v>9.8022740015432124</v>
      </c>
      <c r="AB66" s="44">
        <v>3.8967626207491493</v>
      </c>
      <c r="AC66" s="44">
        <v>13.699036622292361</v>
      </c>
      <c r="AD66" s="44">
        <v>33.662289761101093</v>
      </c>
      <c r="AE66" s="44">
        <v>0.50568675231095828</v>
      </c>
      <c r="AF66" s="44">
        <v>0</v>
      </c>
      <c r="AG66" s="44">
        <v>34.16797651341205</v>
      </c>
      <c r="AH66" s="44">
        <v>93.840763067254997</v>
      </c>
      <c r="AI66" s="35"/>
    </row>
    <row r="67" spans="1:35">
      <c r="A67" s="31" t="s">
        <v>69</v>
      </c>
      <c r="B67" s="38">
        <v>198</v>
      </c>
      <c r="C67" s="38">
        <v>3778</v>
      </c>
      <c r="D67" s="38">
        <v>10609</v>
      </c>
      <c r="E67" s="38">
        <v>3192</v>
      </c>
      <c r="F67" s="38">
        <v>17579</v>
      </c>
      <c r="G67" s="38">
        <v>0</v>
      </c>
      <c r="H67" s="38">
        <v>9044</v>
      </c>
      <c r="I67" s="38">
        <v>140</v>
      </c>
      <c r="J67" s="38">
        <v>9184</v>
      </c>
      <c r="K67" s="38">
        <v>3234</v>
      </c>
      <c r="L67" s="38">
        <v>12418</v>
      </c>
      <c r="M67" s="38">
        <v>16509</v>
      </c>
      <c r="N67" s="38">
        <v>217</v>
      </c>
      <c r="O67" s="38">
        <v>0</v>
      </c>
      <c r="P67" s="38">
        <v>16726</v>
      </c>
      <c r="Q67" s="38">
        <v>46921</v>
      </c>
      <c r="R67" s="38">
        <v>51009.396484090204</v>
      </c>
      <c r="S67" s="44">
        <v>0.38816377696559506</v>
      </c>
      <c r="T67" s="44">
        <v>7.4064785322021125</v>
      </c>
      <c r="U67" s="44">
        <v>20.798128837515144</v>
      </c>
      <c r="V67" s="44">
        <v>6.25767058623323</v>
      </c>
      <c r="W67" s="44">
        <v>34.462277955950483</v>
      </c>
      <c r="X67" s="44">
        <v>0</v>
      </c>
      <c r="Y67" s="44">
        <v>17.730066660994151</v>
      </c>
      <c r="Z67" s="44">
        <v>0.27445923623829954</v>
      </c>
      <c r="AA67" s="44">
        <v>18.004525897232451</v>
      </c>
      <c r="AB67" s="44">
        <v>6.3400083571047192</v>
      </c>
      <c r="AC67" s="44">
        <v>24.344534254337169</v>
      </c>
      <c r="AD67" s="44">
        <v>32.364625221843482</v>
      </c>
      <c r="AE67" s="44">
        <v>0.4254118161693643</v>
      </c>
      <c r="AF67" s="44">
        <v>0</v>
      </c>
      <c r="AG67" s="44">
        <v>32.790037038012848</v>
      </c>
      <c r="AH67" s="44">
        <v>91.985013025266099</v>
      </c>
      <c r="AI67" s="35"/>
    </row>
    <row r="68" spans="1:35">
      <c r="A68" s="31" t="s">
        <v>70</v>
      </c>
      <c r="B68" s="38">
        <v>111</v>
      </c>
      <c r="C68" s="38">
        <v>4271</v>
      </c>
      <c r="D68" s="38">
        <v>8295</v>
      </c>
      <c r="E68" s="38">
        <v>2167</v>
      </c>
      <c r="F68" s="38">
        <v>14733</v>
      </c>
      <c r="G68" s="38">
        <v>1014</v>
      </c>
      <c r="H68" s="38">
        <v>5331</v>
      </c>
      <c r="I68" s="38">
        <v>75</v>
      </c>
      <c r="J68" s="38">
        <v>6420</v>
      </c>
      <c r="K68" s="38">
        <v>1214</v>
      </c>
      <c r="L68" s="38">
        <v>7634</v>
      </c>
      <c r="M68" s="38">
        <v>10031</v>
      </c>
      <c r="N68" s="38">
        <v>138</v>
      </c>
      <c r="O68" s="38">
        <v>0</v>
      </c>
      <c r="P68" s="38">
        <v>10169</v>
      </c>
      <c r="Q68" s="38">
        <v>32647</v>
      </c>
      <c r="R68" s="38">
        <v>35389.307962267922</v>
      </c>
      <c r="S68" s="44">
        <v>0.31365405652562683</v>
      </c>
      <c r="T68" s="44">
        <v>12.068616895684256</v>
      </c>
      <c r="U68" s="44">
        <v>23.439282872793466</v>
      </c>
      <c r="V68" s="44">
        <v>6.1233183828021032</v>
      </c>
      <c r="W68" s="44">
        <v>41.631218151279825</v>
      </c>
      <c r="X68" s="44">
        <v>2.865272192044916</v>
      </c>
      <c r="Y68" s="44">
        <v>15.063871849892944</v>
      </c>
      <c r="Z68" s="44">
        <v>0.21192841657136952</v>
      </c>
      <c r="AA68" s="44">
        <v>18.141072458509232</v>
      </c>
      <c r="AB68" s="44">
        <v>3.4304146362352346</v>
      </c>
      <c r="AC68" s="44">
        <v>21.571487094744466</v>
      </c>
      <c r="AD68" s="44">
        <v>28.344719288365436</v>
      </c>
      <c r="AE68" s="44">
        <v>0.38994828649131991</v>
      </c>
      <c r="AF68" s="44">
        <v>0</v>
      </c>
      <c r="AG68" s="44">
        <v>28.734667574856754</v>
      </c>
      <c r="AH68" s="44">
        <v>92.251026877406673</v>
      </c>
      <c r="AI68" s="35"/>
    </row>
    <row r="69" spans="1:35">
      <c r="A69" s="31" t="s">
        <v>71</v>
      </c>
      <c r="B69" s="38">
        <v>38</v>
      </c>
      <c r="C69" s="38">
        <v>1384</v>
      </c>
      <c r="D69" s="38">
        <v>3901</v>
      </c>
      <c r="E69" s="38">
        <v>282</v>
      </c>
      <c r="F69" s="38">
        <v>5567</v>
      </c>
      <c r="G69" s="38">
        <v>259</v>
      </c>
      <c r="H69" s="38">
        <v>2125</v>
      </c>
      <c r="I69" s="38">
        <v>147</v>
      </c>
      <c r="J69" s="38">
        <v>2531</v>
      </c>
      <c r="K69" s="38">
        <v>874</v>
      </c>
      <c r="L69" s="38">
        <v>3405</v>
      </c>
      <c r="M69" s="38">
        <v>5769</v>
      </c>
      <c r="N69" s="38">
        <v>0</v>
      </c>
      <c r="O69" s="38">
        <v>0</v>
      </c>
      <c r="P69" s="38">
        <v>5769</v>
      </c>
      <c r="Q69" s="38">
        <v>14779</v>
      </c>
      <c r="R69" s="38">
        <v>18179.237212104097</v>
      </c>
      <c r="S69" s="44">
        <v>0.20902967245896789</v>
      </c>
      <c r="T69" s="44">
        <v>7.6130807021897775</v>
      </c>
      <c r="U69" s="44">
        <v>21.458546112169309</v>
      </c>
      <c r="V69" s="44">
        <v>1.5512202008797091</v>
      </c>
      <c r="W69" s="44">
        <v>30.622847015238797</v>
      </c>
      <c r="X69" s="44">
        <v>1.4247022412334918</v>
      </c>
      <c r="Y69" s="44">
        <v>11.689159315139651</v>
      </c>
      <c r="Z69" s="44">
        <v>0.8086147855649547</v>
      </c>
      <c r="AA69" s="44">
        <v>13.922476341938099</v>
      </c>
      <c r="AB69" s="44">
        <v>4.8076824665562619</v>
      </c>
      <c r="AC69" s="44">
        <v>18.730158808494359</v>
      </c>
      <c r="AD69" s="44">
        <v>31.734004747783835</v>
      </c>
      <c r="AE69" s="44">
        <v>0</v>
      </c>
      <c r="AF69" s="44">
        <v>0</v>
      </c>
      <c r="AG69" s="44">
        <v>31.734004747783835</v>
      </c>
      <c r="AH69" s="44">
        <v>81.296040243975966</v>
      </c>
      <c r="AI69" s="35"/>
    </row>
    <row r="71" spans="1:35">
      <c r="A71" s="22" t="s">
        <v>141</v>
      </c>
    </row>
  </sheetData>
  <mergeCells count="36">
    <mergeCell ref="A7:A9"/>
    <mergeCell ref="B7:Q7"/>
    <mergeCell ref="R7:R9"/>
    <mergeCell ref="S7:AH7"/>
    <mergeCell ref="B8:B9"/>
    <mergeCell ref="C8:F8"/>
    <mergeCell ref="G8:J8"/>
    <mergeCell ref="K8:K9"/>
    <mergeCell ref="L8:L9"/>
    <mergeCell ref="M8:P8"/>
    <mergeCell ref="Q8:Q9"/>
    <mergeCell ref="S8:S9"/>
    <mergeCell ref="A58:A60"/>
    <mergeCell ref="B58:Q58"/>
    <mergeCell ref="R58:R60"/>
    <mergeCell ref="S58:AH58"/>
    <mergeCell ref="B59:B60"/>
    <mergeCell ref="C59:F59"/>
    <mergeCell ref="G59:J59"/>
    <mergeCell ref="K59:K60"/>
    <mergeCell ref="L59:L60"/>
    <mergeCell ref="M59:P59"/>
    <mergeCell ref="Q59:Q60"/>
    <mergeCell ref="T59:W59"/>
    <mergeCell ref="X59:AA59"/>
    <mergeCell ref="AC59:AC60"/>
    <mergeCell ref="AH59:AH60"/>
    <mergeCell ref="S59:S60"/>
    <mergeCell ref="AB59:AB60"/>
    <mergeCell ref="AD59:AG59"/>
    <mergeCell ref="AD8:AG8"/>
    <mergeCell ref="AH8:AH9"/>
    <mergeCell ref="T8:W8"/>
    <mergeCell ref="X8:AA8"/>
    <mergeCell ref="AB8:AB9"/>
    <mergeCell ref="AC8:AC9"/>
  </mergeCells>
  <hyperlinks>
    <hyperlink ref="AH6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110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7.5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1078</v>
      </c>
      <c r="C10" s="29">
        <v>24992</v>
      </c>
      <c r="D10" s="29">
        <v>83663</v>
      </c>
      <c r="E10" s="29">
        <v>29286</v>
      </c>
      <c r="F10" s="29">
        <v>137941</v>
      </c>
      <c r="G10" s="29">
        <v>1168</v>
      </c>
      <c r="H10" s="29">
        <v>39712</v>
      </c>
      <c r="I10" s="29">
        <v>2542</v>
      </c>
      <c r="J10" s="29">
        <v>43422</v>
      </c>
      <c r="K10" s="29">
        <v>12842</v>
      </c>
      <c r="L10" s="29">
        <v>56264</v>
      </c>
      <c r="M10" s="29">
        <v>113391</v>
      </c>
      <c r="N10" s="29">
        <v>2352</v>
      </c>
      <c r="O10" s="29">
        <v>490</v>
      </c>
      <c r="P10" s="29">
        <v>116233</v>
      </c>
      <c r="Q10" s="29">
        <v>311516</v>
      </c>
      <c r="R10" s="29">
        <v>343171.21909859002</v>
      </c>
      <c r="S10" s="30">
        <v>0.31412890708946667</v>
      </c>
      <c r="T10" s="30">
        <v>7.28266200925784</v>
      </c>
      <c r="U10" s="30">
        <v>24.379375467371105</v>
      </c>
      <c r="V10" s="30">
        <v>8.5339324425066057</v>
      </c>
      <c r="W10" s="30">
        <v>40.19596991913555</v>
      </c>
      <c r="X10" s="30">
        <v>0.34035488263496944</v>
      </c>
      <c r="Y10" s="30">
        <v>11.572066009588962</v>
      </c>
      <c r="Z10" s="30">
        <v>0.74073810929631201</v>
      </c>
      <c r="AA10" s="30">
        <v>12.653159001520242</v>
      </c>
      <c r="AB10" s="30">
        <v>3.7421553106149643</v>
      </c>
      <c r="AC10" s="30">
        <v>16.395314312135206</v>
      </c>
      <c r="AD10" s="30">
        <v>33.04210658977896</v>
      </c>
      <c r="AE10" s="30">
        <v>0.68537216092247277</v>
      </c>
      <c r="AF10" s="30">
        <v>0.14278586685884848</v>
      </c>
      <c r="AG10" s="30">
        <v>33.870264617560281</v>
      </c>
      <c r="AH10" s="30">
        <v>90.775677755920498</v>
      </c>
      <c r="AI10" s="35"/>
    </row>
    <row r="11" spans="1:37">
      <c r="A11" s="41" t="s">
        <v>16</v>
      </c>
      <c r="B11" s="42">
        <v>20</v>
      </c>
      <c r="C11" s="42">
        <v>777</v>
      </c>
      <c r="D11" s="42">
        <v>926</v>
      </c>
      <c r="E11" s="42">
        <v>0</v>
      </c>
      <c r="F11" s="42">
        <v>1703</v>
      </c>
      <c r="G11" s="42">
        <v>0</v>
      </c>
      <c r="H11" s="42">
        <v>0</v>
      </c>
      <c r="I11" s="42">
        <v>0</v>
      </c>
      <c r="J11" s="42">
        <v>0</v>
      </c>
      <c r="K11" s="42">
        <v>597</v>
      </c>
      <c r="L11" s="42">
        <v>597</v>
      </c>
      <c r="M11" s="42">
        <v>2202</v>
      </c>
      <c r="N11" s="42">
        <v>0</v>
      </c>
      <c r="O11" s="42">
        <v>0</v>
      </c>
      <c r="P11" s="42">
        <v>2202</v>
      </c>
      <c r="Q11" s="42">
        <v>4522</v>
      </c>
      <c r="R11" s="42">
        <v>5184.5133147228007</v>
      </c>
      <c r="S11" s="43">
        <v>0.38576427112656253</v>
      </c>
      <c r="T11" s="43">
        <v>14.986941933266957</v>
      </c>
      <c r="U11" s="43">
        <v>17.860885753159845</v>
      </c>
      <c r="V11" s="43">
        <v>0</v>
      </c>
      <c r="W11" s="43">
        <v>32.847827686426797</v>
      </c>
      <c r="X11" s="43">
        <v>0</v>
      </c>
      <c r="Y11" s="43">
        <v>0</v>
      </c>
      <c r="Z11" s="43">
        <v>0</v>
      </c>
      <c r="AA11" s="43">
        <v>0</v>
      </c>
      <c r="AB11" s="43">
        <v>11.515063493127892</v>
      </c>
      <c r="AC11" s="43">
        <v>11.515063493127892</v>
      </c>
      <c r="AD11" s="43">
        <v>42.472646251034533</v>
      </c>
      <c r="AE11" s="43">
        <v>0</v>
      </c>
      <c r="AF11" s="43">
        <v>0</v>
      </c>
      <c r="AG11" s="43">
        <v>42.472646251034533</v>
      </c>
      <c r="AH11" s="43">
        <v>87.221301701715788</v>
      </c>
      <c r="AI11" s="35"/>
    </row>
    <row r="12" spans="1:37">
      <c r="A12" s="31" t="s">
        <v>17</v>
      </c>
      <c r="B12" s="38">
        <v>5</v>
      </c>
      <c r="C12" s="38">
        <v>0</v>
      </c>
      <c r="D12" s="38">
        <v>2328</v>
      </c>
      <c r="E12" s="38">
        <v>238</v>
      </c>
      <c r="F12" s="38">
        <v>2566</v>
      </c>
      <c r="G12" s="38">
        <v>0</v>
      </c>
      <c r="H12" s="38">
        <v>1137</v>
      </c>
      <c r="I12" s="38">
        <v>0</v>
      </c>
      <c r="J12" s="38">
        <v>1137</v>
      </c>
      <c r="K12" s="38">
        <v>208</v>
      </c>
      <c r="L12" s="38">
        <v>1345</v>
      </c>
      <c r="M12" s="38">
        <v>1513</v>
      </c>
      <c r="N12" s="38">
        <v>0</v>
      </c>
      <c r="O12" s="38">
        <v>0</v>
      </c>
      <c r="P12" s="38">
        <v>1513</v>
      </c>
      <c r="Q12" s="38">
        <v>5429</v>
      </c>
      <c r="R12" s="38">
        <v>6051.8462730197098</v>
      </c>
      <c r="S12" s="44">
        <v>8.2619415207074207E-2</v>
      </c>
      <c r="T12" s="44">
        <v>0</v>
      </c>
      <c r="U12" s="44">
        <v>38.467599720413752</v>
      </c>
      <c r="V12" s="44">
        <v>3.9326841638567327</v>
      </c>
      <c r="W12" s="44">
        <v>42.400283884270486</v>
      </c>
      <c r="X12" s="44">
        <v>0</v>
      </c>
      <c r="Y12" s="44">
        <v>18.787655018088675</v>
      </c>
      <c r="Z12" s="44">
        <v>0</v>
      </c>
      <c r="AA12" s="44">
        <v>18.787655018088675</v>
      </c>
      <c r="AB12" s="44">
        <v>3.436967672614287</v>
      </c>
      <c r="AC12" s="44">
        <v>22.224622690702965</v>
      </c>
      <c r="AD12" s="44">
        <v>25.000635041660658</v>
      </c>
      <c r="AE12" s="44">
        <v>0</v>
      </c>
      <c r="AF12" s="44">
        <v>0</v>
      </c>
      <c r="AG12" s="44">
        <v>25.000635041660658</v>
      </c>
      <c r="AH12" s="44">
        <v>89.708161031841186</v>
      </c>
      <c r="AI12" s="35"/>
    </row>
    <row r="13" spans="1:37">
      <c r="A13" s="31" t="s">
        <v>18</v>
      </c>
      <c r="B13" s="38">
        <v>38</v>
      </c>
      <c r="C13" s="38">
        <v>680</v>
      </c>
      <c r="D13" s="38">
        <v>1880</v>
      </c>
      <c r="E13" s="38">
        <v>729</v>
      </c>
      <c r="F13" s="38">
        <v>3289</v>
      </c>
      <c r="G13" s="38">
        <v>0</v>
      </c>
      <c r="H13" s="38">
        <v>1200</v>
      </c>
      <c r="I13" s="38">
        <v>0</v>
      </c>
      <c r="J13" s="38">
        <v>1200</v>
      </c>
      <c r="K13" s="38">
        <v>437</v>
      </c>
      <c r="L13" s="38">
        <v>1637</v>
      </c>
      <c r="M13" s="38">
        <v>4782</v>
      </c>
      <c r="N13" s="38">
        <v>102</v>
      </c>
      <c r="O13" s="38">
        <v>0</v>
      </c>
      <c r="P13" s="38">
        <v>4884</v>
      </c>
      <c r="Q13" s="38">
        <v>9848</v>
      </c>
      <c r="R13" s="38">
        <v>10872.12156704603</v>
      </c>
      <c r="S13" s="44">
        <v>0.34951779894717139</v>
      </c>
      <c r="T13" s="44">
        <v>6.2545290337914876</v>
      </c>
      <c r="U13" s="44">
        <v>17.291933211070585</v>
      </c>
      <c r="V13" s="44">
        <v>6.7052230376970519</v>
      </c>
      <c r="W13" s="44">
        <v>30.251685282559119</v>
      </c>
      <c r="X13" s="44">
        <v>0</v>
      </c>
      <c r="Y13" s="44">
        <v>11.037404177279097</v>
      </c>
      <c r="Z13" s="44">
        <v>0</v>
      </c>
      <c r="AA13" s="44">
        <v>11.037404177279097</v>
      </c>
      <c r="AB13" s="44">
        <v>4.0194546878924706</v>
      </c>
      <c r="AC13" s="44">
        <v>15.056858865171566</v>
      </c>
      <c r="AD13" s="44">
        <v>43.9840556464572</v>
      </c>
      <c r="AE13" s="44">
        <v>0.93817935506872319</v>
      </c>
      <c r="AF13" s="44">
        <v>0</v>
      </c>
      <c r="AG13" s="44">
        <v>44.92223500152592</v>
      </c>
      <c r="AH13" s="44">
        <v>90.580296948203781</v>
      </c>
      <c r="AI13" s="35"/>
    </row>
    <row r="14" spans="1:37">
      <c r="A14" s="31" t="s">
        <v>19</v>
      </c>
      <c r="B14" s="38">
        <v>0</v>
      </c>
      <c r="C14" s="38">
        <v>606</v>
      </c>
      <c r="D14" s="38">
        <v>968</v>
      </c>
      <c r="E14" s="38">
        <v>139</v>
      </c>
      <c r="F14" s="38">
        <v>1713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1884</v>
      </c>
      <c r="N14" s="38">
        <v>0</v>
      </c>
      <c r="O14" s="38">
        <v>0</v>
      </c>
      <c r="P14" s="38">
        <v>1884</v>
      </c>
      <c r="Q14" s="38">
        <v>3597</v>
      </c>
      <c r="R14" s="38">
        <v>4184.5421994990602</v>
      </c>
      <c r="S14" s="44">
        <v>0</v>
      </c>
      <c r="T14" s="44">
        <v>14.481870921807062</v>
      </c>
      <c r="U14" s="44">
        <v>23.132757512061445</v>
      </c>
      <c r="V14" s="44">
        <v>3.3217492708435339</v>
      </c>
      <c r="W14" s="44">
        <v>40.936377704712044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45.022846232152645</v>
      </c>
      <c r="AE14" s="44">
        <v>0</v>
      </c>
      <c r="AF14" s="44">
        <v>0</v>
      </c>
      <c r="AG14" s="44">
        <v>45.022846232152645</v>
      </c>
      <c r="AH14" s="44">
        <v>85.959223936864674</v>
      </c>
      <c r="AI14" s="35"/>
    </row>
    <row r="15" spans="1:37">
      <c r="A15" s="31" t="s">
        <v>20</v>
      </c>
      <c r="B15" s="38">
        <v>0</v>
      </c>
      <c r="C15" s="38">
        <v>0</v>
      </c>
      <c r="D15" s="38">
        <v>246</v>
      </c>
      <c r="E15" s="38">
        <v>460</v>
      </c>
      <c r="F15" s="38">
        <v>706</v>
      </c>
      <c r="G15" s="38">
        <v>0</v>
      </c>
      <c r="H15" s="38">
        <v>0</v>
      </c>
      <c r="I15" s="38">
        <v>0</v>
      </c>
      <c r="J15" s="38">
        <v>0</v>
      </c>
      <c r="K15" s="38">
        <v>1028</v>
      </c>
      <c r="L15" s="38">
        <v>1028</v>
      </c>
      <c r="M15" s="38">
        <v>3140</v>
      </c>
      <c r="N15" s="38">
        <v>0</v>
      </c>
      <c r="O15" s="38">
        <v>0</v>
      </c>
      <c r="P15" s="38">
        <v>3140</v>
      </c>
      <c r="Q15" s="38">
        <v>4874</v>
      </c>
      <c r="R15" s="38">
        <v>5562.6918651577107</v>
      </c>
      <c r="S15" s="44">
        <v>0</v>
      </c>
      <c r="T15" s="44">
        <v>0</v>
      </c>
      <c r="U15" s="44">
        <v>4.4223193727633436</v>
      </c>
      <c r="V15" s="44">
        <v>8.2693776889070651</v>
      </c>
      <c r="W15" s="44">
        <v>12.691697061670409</v>
      </c>
      <c r="X15" s="44">
        <v>0</v>
      </c>
      <c r="Y15" s="44">
        <v>0</v>
      </c>
      <c r="Z15" s="44">
        <v>0</v>
      </c>
      <c r="AA15" s="44">
        <v>0</v>
      </c>
      <c r="AB15" s="44">
        <v>18.480261443905356</v>
      </c>
      <c r="AC15" s="44">
        <v>18.480261443905356</v>
      </c>
      <c r="AD15" s="44">
        <v>56.447491180800405</v>
      </c>
      <c r="AE15" s="44">
        <v>0</v>
      </c>
      <c r="AF15" s="44">
        <v>0</v>
      </c>
      <c r="AG15" s="44">
        <v>56.447491180800405</v>
      </c>
      <c r="AH15" s="44">
        <v>87.619449686376157</v>
      </c>
      <c r="AI15" s="35"/>
    </row>
    <row r="16" spans="1:37">
      <c r="A16" s="31" t="s">
        <v>21</v>
      </c>
      <c r="B16" s="38">
        <v>0</v>
      </c>
      <c r="C16" s="38">
        <v>106</v>
      </c>
      <c r="D16" s="38">
        <v>0</v>
      </c>
      <c r="E16" s="38">
        <v>0</v>
      </c>
      <c r="F16" s="38">
        <v>106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227</v>
      </c>
      <c r="N16" s="38">
        <v>0</v>
      </c>
      <c r="O16" s="38">
        <v>0</v>
      </c>
      <c r="P16" s="38">
        <v>227</v>
      </c>
      <c r="Q16" s="38">
        <v>333</v>
      </c>
      <c r="R16" s="38">
        <v>391.36780374481003</v>
      </c>
      <c r="S16" s="44">
        <v>0</v>
      </c>
      <c r="T16" s="44">
        <v>27.084496728074477</v>
      </c>
      <c r="U16" s="44">
        <v>0</v>
      </c>
      <c r="V16" s="44">
        <v>0</v>
      </c>
      <c r="W16" s="44">
        <v>27.084496728074477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58.001705257291562</v>
      </c>
      <c r="AE16" s="44">
        <v>0</v>
      </c>
      <c r="AF16" s="44">
        <v>0</v>
      </c>
      <c r="AG16" s="44">
        <v>58.001705257291562</v>
      </c>
      <c r="AH16" s="44">
        <v>85.086201985366046</v>
      </c>
      <c r="AI16" s="35"/>
    </row>
    <row r="17" spans="1:35">
      <c r="A17" s="31" t="s">
        <v>22</v>
      </c>
      <c r="B17" s="38">
        <v>0</v>
      </c>
      <c r="C17" s="38">
        <v>1187</v>
      </c>
      <c r="D17" s="38">
        <v>11007</v>
      </c>
      <c r="E17" s="38">
        <v>4339</v>
      </c>
      <c r="F17" s="38">
        <v>16533</v>
      </c>
      <c r="G17" s="38">
        <v>0</v>
      </c>
      <c r="H17" s="38">
        <v>3564</v>
      </c>
      <c r="I17" s="38">
        <v>203</v>
      </c>
      <c r="J17" s="38">
        <v>3767</v>
      </c>
      <c r="K17" s="38">
        <v>1124</v>
      </c>
      <c r="L17" s="38">
        <v>4891</v>
      </c>
      <c r="M17" s="38">
        <v>4917</v>
      </c>
      <c r="N17" s="38">
        <v>372</v>
      </c>
      <c r="O17" s="38">
        <v>0</v>
      </c>
      <c r="P17" s="38">
        <v>5289</v>
      </c>
      <c r="Q17" s="38">
        <v>26713</v>
      </c>
      <c r="R17" s="38">
        <v>27998.412015727121</v>
      </c>
      <c r="S17" s="44">
        <v>0</v>
      </c>
      <c r="T17" s="44">
        <v>4.2395261536020135</v>
      </c>
      <c r="U17" s="44">
        <v>39.312943869163739</v>
      </c>
      <c r="V17" s="44">
        <v>15.497307481448305</v>
      </c>
      <c r="W17" s="44">
        <v>59.049777504214063</v>
      </c>
      <c r="X17" s="44">
        <v>0</v>
      </c>
      <c r="Y17" s="44">
        <v>12.729293354201834</v>
      </c>
      <c r="Z17" s="44">
        <v>0.72504111978197872</v>
      </c>
      <c r="AA17" s="44">
        <v>13.454334473983812</v>
      </c>
      <c r="AB17" s="44">
        <v>4.0145133922903646</v>
      </c>
      <c r="AC17" s="44">
        <v>17.468847866274174</v>
      </c>
      <c r="AD17" s="44">
        <v>17.561710275704382</v>
      </c>
      <c r="AE17" s="44">
        <v>1.3286467810783058</v>
      </c>
      <c r="AF17" s="44">
        <v>0</v>
      </c>
      <c r="AG17" s="44">
        <v>18.890357056782687</v>
      </c>
      <c r="AH17" s="44">
        <v>95.408982427270928</v>
      </c>
      <c r="AI17" s="35"/>
    </row>
    <row r="18" spans="1:35">
      <c r="A18" s="31" t="s">
        <v>23</v>
      </c>
      <c r="B18" s="38">
        <v>48</v>
      </c>
      <c r="C18" s="38">
        <v>406</v>
      </c>
      <c r="D18" s="38">
        <v>316</v>
      </c>
      <c r="E18" s="38">
        <v>0</v>
      </c>
      <c r="F18" s="38">
        <v>722</v>
      </c>
      <c r="G18" s="38">
        <v>0</v>
      </c>
      <c r="H18" s="38">
        <v>0</v>
      </c>
      <c r="I18" s="38">
        <v>0</v>
      </c>
      <c r="J18" s="38">
        <v>0</v>
      </c>
      <c r="K18" s="38">
        <v>148</v>
      </c>
      <c r="L18" s="38">
        <v>148</v>
      </c>
      <c r="M18" s="38">
        <v>969</v>
      </c>
      <c r="N18" s="38">
        <v>0</v>
      </c>
      <c r="O18" s="38">
        <v>0</v>
      </c>
      <c r="P18" s="38">
        <v>969</v>
      </c>
      <c r="Q18" s="38">
        <v>1887</v>
      </c>
      <c r="R18" s="38">
        <v>2243.7804961704369</v>
      </c>
      <c r="S18" s="44">
        <v>2.1392466902142973</v>
      </c>
      <c r="T18" s="44">
        <v>18.094461588062593</v>
      </c>
      <c r="U18" s="44">
        <v>14.083374043910787</v>
      </c>
      <c r="V18" s="44">
        <v>0</v>
      </c>
      <c r="W18" s="44">
        <v>32.17783563197338</v>
      </c>
      <c r="X18" s="44">
        <v>0</v>
      </c>
      <c r="Y18" s="44">
        <v>0</v>
      </c>
      <c r="Z18" s="44">
        <v>0</v>
      </c>
      <c r="AA18" s="44">
        <v>0</v>
      </c>
      <c r="AB18" s="44">
        <v>6.5960106281607489</v>
      </c>
      <c r="AC18" s="44">
        <v>6.5960106281607489</v>
      </c>
      <c r="AD18" s="44">
        <v>43.186042558701118</v>
      </c>
      <c r="AE18" s="44">
        <v>0</v>
      </c>
      <c r="AF18" s="44">
        <v>0</v>
      </c>
      <c r="AG18" s="44">
        <v>43.186042558701118</v>
      </c>
      <c r="AH18" s="44">
        <v>84.099135509049546</v>
      </c>
      <c r="AI18" s="35"/>
    </row>
    <row r="19" spans="1:35">
      <c r="A19" s="31" t="s">
        <v>24</v>
      </c>
      <c r="B19" s="38">
        <v>29</v>
      </c>
      <c r="C19" s="38">
        <v>0</v>
      </c>
      <c r="D19" s="38">
        <v>1520</v>
      </c>
      <c r="E19" s="38">
        <v>86</v>
      </c>
      <c r="F19" s="38">
        <v>1606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3310</v>
      </c>
      <c r="N19" s="38">
        <v>0</v>
      </c>
      <c r="O19" s="38">
        <v>0</v>
      </c>
      <c r="P19" s="38">
        <v>3310</v>
      </c>
      <c r="Q19" s="38">
        <v>4945</v>
      </c>
      <c r="R19" s="38">
        <v>5317.62856877592</v>
      </c>
      <c r="S19" s="44">
        <v>0.54535587856365819</v>
      </c>
      <c r="T19" s="44">
        <v>0</v>
      </c>
      <c r="U19" s="44">
        <v>28.584170186784842</v>
      </c>
      <c r="V19" s="44">
        <v>1.61726226056809</v>
      </c>
      <c r="W19" s="44">
        <v>30.201432447352932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62.245791656748573</v>
      </c>
      <c r="AE19" s="44">
        <v>0</v>
      </c>
      <c r="AF19" s="44">
        <v>0</v>
      </c>
      <c r="AG19" s="44">
        <v>62.245791656748573</v>
      </c>
      <c r="AH19" s="44">
        <v>92.992579982665163</v>
      </c>
      <c r="AI19" s="35"/>
    </row>
    <row r="20" spans="1:35">
      <c r="A20" s="31" t="s">
        <v>25</v>
      </c>
      <c r="B20" s="38">
        <v>0</v>
      </c>
      <c r="C20" s="38">
        <v>0</v>
      </c>
      <c r="D20" s="38">
        <v>300</v>
      </c>
      <c r="E20" s="38">
        <v>0</v>
      </c>
      <c r="F20" s="38">
        <v>300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412</v>
      </c>
      <c r="N20" s="38">
        <v>0</v>
      </c>
      <c r="O20" s="38">
        <v>0</v>
      </c>
      <c r="P20" s="38">
        <v>412</v>
      </c>
      <c r="Q20" s="38">
        <v>712</v>
      </c>
      <c r="R20" s="38">
        <v>704.11647413026708</v>
      </c>
      <c r="S20" s="44">
        <v>0</v>
      </c>
      <c r="T20" s="44">
        <v>0</v>
      </c>
      <c r="U20" s="44">
        <v>42.606587265347471</v>
      </c>
      <c r="V20" s="44">
        <v>0</v>
      </c>
      <c r="W20" s="44">
        <v>42.606587265347471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58.513046511077192</v>
      </c>
      <c r="AE20" s="44">
        <v>0</v>
      </c>
      <c r="AF20" s="44">
        <v>0</v>
      </c>
      <c r="AG20" s="44">
        <v>58.513046511077192</v>
      </c>
      <c r="AH20" s="44">
        <v>101.11963377642468</v>
      </c>
      <c r="AI20" s="35"/>
    </row>
    <row r="21" spans="1:35">
      <c r="A21" s="31" t="s">
        <v>26</v>
      </c>
      <c r="B21" s="38">
        <v>0</v>
      </c>
      <c r="C21" s="38">
        <v>695</v>
      </c>
      <c r="D21" s="38">
        <v>1103</v>
      </c>
      <c r="E21" s="38">
        <v>612</v>
      </c>
      <c r="F21" s="38">
        <v>2410</v>
      </c>
      <c r="G21" s="38">
        <v>0</v>
      </c>
      <c r="H21" s="38">
        <v>1190</v>
      </c>
      <c r="I21" s="38">
        <v>0</v>
      </c>
      <c r="J21" s="38">
        <v>1190</v>
      </c>
      <c r="K21" s="38">
        <v>0</v>
      </c>
      <c r="L21" s="38">
        <v>1190</v>
      </c>
      <c r="M21" s="38">
        <v>1639</v>
      </c>
      <c r="N21" s="38">
        <v>0</v>
      </c>
      <c r="O21" s="38">
        <v>0</v>
      </c>
      <c r="P21" s="38">
        <v>1639</v>
      </c>
      <c r="Q21" s="38">
        <v>5239</v>
      </c>
      <c r="R21" s="38">
        <v>5146.9639777943203</v>
      </c>
      <c r="S21" s="44">
        <v>0</v>
      </c>
      <c r="T21" s="44">
        <v>13.503105966905082</v>
      </c>
      <c r="U21" s="44">
        <v>21.430109182009073</v>
      </c>
      <c r="V21" s="44">
        <v>11.890504822655986</v>
      </c>
      <c r="W21" s="44">
        <v>46.823719971570135</v>
      </c>
      <c r="X21" s="44">
        <v>0</v>
      </c>
      <c r="Y21" s="44">
        <v>23.120426044053303</v>
      </c>
      <c r="Z21" s="44">
        <v>0</v>
      </c>
      <c r="AA21" s="44">
        <v>23.120426044053303</v>
      </c>
      <c r="AB21" s="44">
        <v>0</v>
      </c>
      <c r="AC21" s="44">
        <v>23.120426044053303</v>
      </c>
      <c r="AD21" s="44">
        <v>31.84401536655745</v>
      </c>
      <c r="AE21" s="44">
        <v>0</v>
      </c>
      <c r="AF21" s="44">
        <v>0</v>
      </c>
      <c r="AG21" s="44">
        <v>31.84401536655745</v>
      </c>
      <c r="AH21" s="44">
        <v>101.7881613821809</v>
      </c>
      <c r="AI21" s="35"/>
    </row>
    <row r="22" spans="1:35">
      <c r="A22" s="31" t="s">
        <v>27</v>
      </c>
      <c r="B22" s="38">
        <v>0</v>
      </c>
      <c r="C22" s="38">
        <v>575</v>
      </c>
      <c r="D22" s="38">
        <v>443</v>
      </c>
      <c r="E22" s="38">
        <v>84</v>
      </c>
      <c r="F22" s="38">
        <v>1102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433</v>
      </c>
      <c r="N22" s="38">
        <v>0</v>
      </c>
      <c r="O22" s="38">
        <v>0</v>
      </c>
      <c r="P22" s="38">
        <v>433</v>
      </c>
      <c r="Q22" s="38">
        <v>1535</v>
      </c>
      <c r="R22" s="38">
        <v>1644.233423895987</v>
      </c>
      <c r="S22" s="44">
        <v>0</v>
      </c>
      <c r="T22" s="44">
        <v>34.970703772554742</v>
      </c>
      <c r="U22" s="44">
        <v>26.942646558681311</v>
      </c>
      <c r="V22" s="44">
        <v>5.1087636815558239</v>
      </c>
      <c r="W22" s="44">
        <v>67.022114012791874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26.334460406115141</v>
      </c>
      <c r="AE22" s="44">
        <v>0</v>
      </c>
      <c r="AF22" s="44">
        <v>0</v>
      </c>
      <c r="AG22" s="44">
        <v>26.334460406115141</v>
      </c>
      <c r="AH22" s="44">
        <v>93.356574418907016</v>
      </c>
      <c r="AI22" s="35"/>
    </row>
    <row r="23" spans="1:35">
      <c r="A23" s="31" t="s">
        <v>28</v>
      </c>
      <c r="B23" s="38">
        <v>0</v>
      </c>
      <c r="C23" s="38">
        <v>537</v>
      </c>
      <c r="D23" s="38">
        <v>0</v>
      </c>
      <c r="E23" s="38">
        <v>0</v>
      </c>
      <c r="F23" s="38">
        <v>537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1291</v>
      </c>
      <c r="N23" s="38">
        <v>0</v>
      </c>
      <c r="O23" s="38">
        <v>0</v>
      </c>
      <c r="P23" s="38">
        <v>1291</v>
      </c>
      <c r="Q23" s="38">
        <v>1828</v>
      </c>
      <c r="R23" s="38">
        <v>1664.882448610726</v>
      </c>
      <c r="S23" s="44">
        <v>0</v>
      </c>
      <c r="T23" s="44">
        <v>32.254529468317941</v>
      </c>
      <c r="U23" s="44">
        <v>0</v>
      </c>
      <c r="V23" s="44">
        <v>0</v>
      </c>
      <c r="W23" s="44">
        <v>32.254529468317941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77.543012185472008</v>
      </c>
      <c r="AE23" s="44">
        <v>0</v>
      </c>
      <c r="AF23" s="44">
        <v>0</v>
      </c>
      <c r="AG23" s="44">
        <v>77.543012185472008</v>
      </c>
      <c r="AH23" s="44">
        <v>109.79754165378996</v>
      </c>
      <c r="AI23" s="35"/>
    </row>
    <row r="24" spans="1:35">
      <c r="A24" s="31" t="s">
        <v>29</v>
      </c>
      <c r="B24" s="38">
        <v>123</v>
      </c>
      <c r="C24" s="38">
        <v>0</v>
      </c>
      <c r="D24" s="38">
        <v>1266</v>
      </c>
      <c r="E24" s="38">
        <v>366</v>
      </c>
      <c r="F24" s="38">
        <v>1632</v>
      </c>
      <c r="G24" s="38">
        <v>0</v>
      </c>
      <c r="H24" s="38">
        <v>1142</v>
      </c>
      <c r="I24" s="38">
        <v>0</v>
      </c>
      <c r="J24" s="38">
        <v>1142</v>
      </c>
      <c r="K24" s="38">
        <v>1761</v>
      </c>
      <c r="L24" s="38">
        <v>2903</v>
      </c>
      <c r="M24" s="38">
        <v>4120</v>
      </c>
      <c r="N24" s="38">
        <v>114</v>
      </c>
      <c r="O24" s="38">
        <v>0</v>
      </c>
      <c r="P24" s="38">
        <v>4234</v>
      </c>
      <c r="Q24" s="38">
        <v>8892</v>
      </c>
      <c r="R24" s="38">
        <v>10236.895102502691</v>
      </c>
      <c r="S24" s="44">
        <v>1.201536195969511</v>
      </c>
      <c r="T24" s="44">
        <v>0</v>
      </c>
      <c r="U24" s="44">
        <v>12.367031090222772</v>
      </c>
      <c r="V24" s="44">
        <v>3.5753028270312277</v>
      </c>
      <c r="W24" s="44">
        <v>15.942333917253999</v>
      </c>
      <c r="X24" s="44">
        <v>0</v>
      </c>
      <c r="Y24" s="44">
        <v>11.155726307294159</v>
      </c>
      <c r="Z24" s="44">
        <v>0</v>
      </c>
      <c r="AA24" s="44">
        <v>11.155726307294159</v>
      </c>
      <c r="AB24" s="44">
        <v>17.20248163497812</v>
      </c>
      <c r="AC24" s="44">
        <v>28.35820794227228</v>
      </c>
      <c r="AD24" s="44">
        <v>40.246578271499068</v>
      </c>
      <c r="AE24" s="44">
        <v>1.1136189133375956</v>
      </c>
      <c r="AF24" s="44">
        <v>0</v>
      </c>
      <c r="AG24" s="44">
        <v>41.360197184836665</v>
      </c>
      <c r="AH24" s="44">
        <v>86.862275240332451</v>
      </c>
      <c r="AI24" s="35"/>
    </row>
    <row r="25" spans="1:35">
      <c r="A25" s="31" t="s">
        <v>30</v>
      </c>
      <c r="B25" s="38">
        <v>43</v>
      </c>
      <c r="C25" s="38">
        <v>1696</v>
      </c>
      <c r="D25" s="38">
        <v>2206</v>
      </c>
      <c r="E25" s="38">
        <v>652</v>
      </c>
      <c r="F25" s="38">
        <v>4554</v>
      </c>
      <c r="G25" s="38">
        <v>0</v>
      </c>
      <c r="H25" s="38">
        <v>1106</v>
      </c>
      <c r="I25" s="38">
        <v>0</v>
      </c>
      <c r="J25" s="38">
        <v>1106</v>
      </c>
      <c r="K25" s="38">
        <v>0</v>
      </c>
      <c r="L25" s="38">
        <v>1106</v>
      </c>
      <c r="M25" s="38">
        <v>4439</v>
      </c>
      <c r="N25" s="38">
        <v>0</v>
      </c>
      <c r="O25" s="38">
        <v>0</v>
      </c>
      <c r="P25" s="38">
        <v>4439</v>
      </c>
      <c r="Q25" s="38">
        <v>10142</v>
      </c>
      <c r="R25" s="38">
        <v>9850.4200764900397</v>
      </c>
      <c r="S25" s="44">
        <v>0.4365296065152382</v>
      </c>
      <c r="T25" s="44">
        <v>17.217539829066141</v>
      </c>
      <c r="U25" s="44">
        <v>22.394983999363152</v>
      </c>
      <c r="V25" s="44">
        <v>6.6190070569287291</v>
      </c>
      <c r="W25" s="44">
        <v>46.231530885358026</v>
      </c>
      <c r="X25" s="44">
        <v>0</v>
      </c>
      <c r="Y25" s="44">
        <v>11.227947553624499</v>
      </c>
      <c r="Z25" s="44">
        <v>0</v>
      </c>
      <c r="AA25" s="44">
        <v>11.227947553624499</v>
      </c>
      <c r="AB25" s="44">
        <v>0</v>
      </c>
      <c r="AC25" s="44">
        <v>11.227947553624499</v>
      </c>
      <c r="AD25" s="44">
        <v>45.06406798421262</v>
      </c>
      <c r="AE25" s="44">
        <v>0</v>
      </c>
      <c r="AF25" s="44">
        <v>0</v>
      </c>
      <c r="AG25" s="44">
        <v>45.06406798421262</v>
      </c>
      <c r="AH25" s="44">
        <v>102.96007602971038</v>
      </c>
      <c r="AI25" s="35"/>
    </row>
    <row r="26" spans="1:35">
      <c r="A26" s="31" t="s">
        <v>31</v>
      </c>
      <c r="B26" s="38">
        <v>0</v>
      </c>
      <c r="C26" s="38">
        <v>0</v>
      </c>
      <c r="D26" s="38">
        <v>356</v>
      </c>
      <c r="E26" s="38">
        <v>0</v>
      </c>
      <c r="F26" s="38">
        <v>356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682</v>
      </c>
      <c r="N26" s="38">
        <v>0</v>
      </c>
      <c r="O26" s="38">
        <v>0</v>
      </c>
      <c r="P26" s="38">
        <v>682</v>
      </c>
      <c r="Q26" s="38">
        <v>1038</v>
      </c>
      <c r="R26" s="38">
        <v>1206.88692741151</v>
      </c>
      <c r="S26" s="44">
        <v>0</v>
      </c>
      <c r="T26" s="44">
        <v>0</v>
      </c>
      <c r="U26" s="44">
        <v>29.497378081933217</v>
      </c>
      <c r="V26" s="44">
        <v>0</v>
      </c>
      <c r="W26" s="44">
        <v>29.497378081933217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56.509022055838351</v>
      </c>
      <c r="AE26" s="44">
        <v>0</v>
      </c>
      <c r="AF26" s="44">
        <v>0</v>
      </c>
      <c r="AG26" s="44">
        <v>56.509022055838351</v>
      </c>
      <c r="AH26" s="44">
        <v>86.006400137771564</v>
      </c>
      <c r="AI26" s="35"/>
    </row>
    <row r="27" spans="1:35">
      <c r="A27" s="31" t="s">
        <v>32</v>
      </c>
      <c r="B27" s="38">
        <v>37</v>
      </c>
      <c r="C27" s="38">
        <v>1519</v>
      </c>
      <c r="D27" s="38">
        <v>7136</v>
      </c>
      <c r="E27" s="38">
        <v>3067</v>
      </c>
      <c r="F27" s="38">
        <v>11722</v>
      </c>
      <c r="G27" s="38">
        <v>0</v>
      </c>
      <c r="H27" s="38">
        <v>8708</v>
      </c>
      <c r="I27" s="38">
        <v>129</v>
      </c>
      <c r="J27" s="38">
        <v>8837</v>
      </c>
      <c r="K27" s="38">
        <v>1169</v>
      </c>
      <c r="L27" s="38">
        <v>10006</v>
      </c>
      <c r="M27" s="38">
        <v>8705</v>
      </c>
      <c r="N27" s="38">
        <v>67</v>
      </c>
      <c r="O27" s="38">
        <v>0</v>
      </c>
      <c r="P27" s="38">
        <v>8772</v>
      </c>
      <c r="Q27" s="38">
        <v>30537</v>
      </c>
      <c r="R27" s="38">
        <v>32928.174209930803</v>
      </c>
      <c r="S27" s="44">
        <v>0.11236578063548137</v>
      </c>
      <c r="T27" s="44">
        <v>4.6130708320350333</v>
      </c>
      <c r="U27" s="44">
        <v>21.671411097697167</v>
      </c>
      <c r="V27" s="44">
        <v>9.3142121407843614</v>
      </c>
      <c r="W27" s="44">
        <v>35.598694070516565</v>
      </c>
      <c r="X27" s="44">
        <v>0</v>
      </c>
      <c r="Y27" s="44">
        <v>26.445438318210051</v>
      </c>
      <c r="Z27" s="44">
        <v>0.39176177572911075</v>
      </c>
      <c r="AA27" s="44">
        <v>26.837200093939163</v>
      </c>
      <c r="AB27" s="44">
        <v>3.550151285483182</v>
      </c>
      <c r="AC27" s="44">
        <v>30.387351379422345</v>
      </c>
      <c r="AD27" s="44">
        <v>26.436327579239606</v>
      </c>
      <c r="AE27" s="44">
        <v>0.20347317033992574</v>
      </c>
      <c r="AF27" s="44">
        <v>0</v>
      </c>
      <c r="AG27" s="44">
        <v>26.639800749579528</v>
      </c>
      <c r="AH27" s="44">
        <v>92.73821198015392</v>
      </c>
      <c r="AI27" s="35"/>
    </row>
    <row r="28" spans="1:35">
      <c r="A28" s="31" t="s">
        <v>33</v>
      </c>
      <c r="B28" s="38">
        <v>0</v>
      </c>
      <c r="C28" s="38">
        <v>705</v>
      </c>
      <c r="D28" s="38">
        <v>0</v>
      </c>
      <c r="E28" s="38">
        <v>0</v>
      </c>
      <c r="F28" s="38">
        <v>705</v>
      </c>
      <c r="G28" s="38">
        <v>0</v>
      </c>
      <c r="H28" s="38">
        <v>0</v>
      </c>
      <c r="I28" s="38">
        <v>0</v>
      </c>
      <c r="J28" s="38">
        <v>0</v>
      </c>
      <c r="K28" s="38">
        <v>463</v>
      </c>
      <c r="L28" s="38">
        <v>463</v>
      </c>
      <c r="M28" s="38">
        <v>875</v>
      </c>
      <c r="N28" s="38">
        <v>0</v>
      </c>
      <c r="O28" s="38">
        <v>0</v>
      </c>
      <c r="P28" s="38">
        <v>875</v>
      </c>
      <c r="Q28" s="38">
        <v>2043</v>
      </c>
      <c r="R28" s="38">
        <v>2191.8408427206468</v>
      </c>
      <c r="S28" s="44">
        <v>0</v>
      </c>
      <c r="T28" s="44">
        <v>32.16474418484286</v>
      </c>
      <c r="U28" s="44">
        <v>0</v>
      </c>
      <c r="V28" s="44">
        <v>0</v>
      </c>
      <c r="W28" s="44">
        <v>32.16474418484286</v>
      </c>
      <c r="X28" s="44">
        <v>0</v>
      </c>
      <c r="Y28" s="44">
        <v>0</v>
      </c>
      <c r="Z28" s="44">
        <v>0</v>
      </c>
      <c r="AA28" s="44">
        <v>0</v>
      </c>
      <c r="AB28" s="44">
        <v>21.12379653557765</v>
      </c>
      <c r="AC28" s="44">
        <v>21.12379653557765</v>
      </c>
      <c r="AD28" s="44">
        <v>39.920781789698587</v>
      </c>
      <c r="AE28" s="44">
        <v>0</v>
      </c>
      <c r="AF28" s="44">
        <v>0</v>
      </c>
      <c r="AG28" s="44">
        <v>39.920781789698587</v>
      </c>
      <c r="AH28" s="44">
        <v>93.209322510119094</v>
      </c>
      <c r="AI28" s="35"/>
    </row>
    <row r="29" spans="1:35">
      <c r="A29" s="31" t="s">
        <v>34</v>
      </c>
      <c r="B29" s="38">
        <v>35</v>
      </c>
      <c r="C29" s="38">
        <v>425</v>
      </c>
      <c r="D29" s="38">
        <v>0</v>
      </c>
      <c r="E29" s="38">
        <v>0</v>
      </c>
      <c r="F29" s="38">
        <v>425</v>
      </c>
      <c r="G29" s="38">
        <v>0</v>
      </c>
      <c r="H29" s="38">
        <v>0</v>
      </c>
      <c r="I29" s="38">
        <v>0</v>
      </c>
      <c r="J29" s="38">
        <v>0</v>
      </c>
      <c r="K29" s="38">
        <v>239</v>
      </c>
      <c r="L29" s="38">
        <v>239</v>
      </c>
      <c r="M29" s="38">
        <v>1561</v>
      </c>
      <c r="N29" s="38">
        <v>0</v>
      </c>
      <c r="O29" s="38">
        <v>0</v>
      </c>
      <c r="P29" s="38">
        <v>1561</v>
      </c>
      <c r="Q29" s="38">
        <v>2260</v>
      </c>
      <c r="R29" s="38">
        <v>3180.2683105445299</v>
      </c>
      <c r="S29" s="44">
        <v>1.1005360737631364</v>
      </c>
      <c r="T29" s="44">
        <v>13.363652324266656</v>
      </c>
      <c r="U29" s="44">
        <v>0</v>
      </c>
      <c r="V29" s="44">
        <v>0</v>
      </c>
      <c r="W29" s="44">
        <v>13.363652324266656</v>
      </c>
      <c r="X29" s="44">
        <v>0</v>
      </c>
      <c r="Y29" s="44">
        <v>0</v>
      </c>
      <c r="Z29" s="44">
        <v>0</v>
      </c>
      <c r="AA29" s="44">
        <v>0</v>
      </c>
      <c r="AB29" s="44">
        <v>7.5150891894111309</v>
      </c>
      <c r="AC29" s="44">
        <v>7.5150891894111309</v>
      </c>
      <c r="AD29" s="44">
        <v>49.08390888983589</v>
      </c>
      <c r="AE29" s="44">
        <v>0</v>
      </c>
      <c r="AF29" s="44">
        <v>0</v>
      </c>
      <c r="AG29" s="44">
        <v>49.08390888983589</v>
      </c>
      <c r="AH29" s="44">
        <v>71.063186477276801</v>
      </c>
      <c r="AI29" s="35"/>
    </row>
    <row r="30" spans="1:35">
      <c r="A30" s="31" t="s">
        <v>35</v>
      </c>
      <c r="B30" s="38">
        <v>42</v>
      </c>
      <c r="C30" s="38">
        <v>1673</v>
      </c>
      <c r="D30" s="38">
        <v>30103</v>
      </c>
      <c r="E30" s="38">
        <v>13919</v>
      </c>
      <c r="F30" s="38">
        <v>45695</v>
      </c>
      <c r="G30" s="38">
        <v>0</v>
      </c>
      <c r="H30" s="38">
        <v>12044</v>
      </c>
      <c r="I30" s="38">
        <v>1860</v>
      </c>
      <c r="J30" s="38">
        <v>13904</v>
      </c>
      <c r="K30" s="38">
        <v>0</v>
      </c>
      <c r="L30" s="38">
        <v>13904</v>
      </c>
      <c r="M30" s="38">
        <v>19671</v>
      </c>
      <c r="N30" s="38">
        <v>1047</v>
      </c>
      <c r="O30" s="38">
        <v>490</v>
      </c>
      <c r="P30" s="38">
        <v>21208</v>
      </c>
      <c r="Q30" s="38">
        <v>80849</v>
      </c>
      <c r="R30" s="38">
        <v>89727.263302364197</v>
      </c>
      <c r="S30" s="44">
        <v>4.6808515555041293E-2</v>
      </c>
      <c r="T30" s="44">
        <v>1.8645392029424779</v>
      </c>
      <c r="U30" s="44">
        <v>33.549446279843046</v>
      </c>
      <c r="V30" s="44">
        <v>15.512564952633804</v>
      </c>
      <c r="W30" s="44">
        <v>50.92655043541933</v>
      </c>
      <c r="X30" s="44">
        <v>0</v>
      </c>
      <c r="Y30" s="44">
        <v>13.422899079640887</v>
      </c>
      <c r="Z30" s="44">
        <v>2.0729485460089716</v>
      </c>
      <c r="AA30" s="44">
        <v>15.495847625649859</v>
      </c>
      <c r="AB30" s="44">
        <v>0</v>
      </c>
      <c r="AC30" s="44">
        <v>15.495847625649859</v>
      </c>
      <c r="AD30" s="44">
        <v>21.923102606743267</v>
      </c>
      <c r="AE30" s="44">
        <v>1.1668694234792436</v>
      </c>
      <c r="AF30" s="44">
        <v>0.54609934814214844</v>
      </c>
      <c r="AG30" s="44">
        <v>23.636071378364658</v>
      </c>
      <c r="AH30" s="44">
        <v>90.105277954988878</v>
      </c>
      <c r="AI30" s="35"/>
    </row>
    <row r="31" spans="1:35">
      <c r="A31" s="31" t="s">
        <v>36</v>
      </c>
      <c r="B31" s="38">
        <v>0</v>
      </c>
      <c r="C31" s="38">
        <v>501</v>
      </c>
      <c r="D31" s="38">
        <v>926</v>
      </c>
      <c r="E31" s="38">
        <v>226</v>
      </c>
      <c r="F31" s="38">
        <v>1653</v>
      </c>
      <c r="G31" s="38">
        <v>0</v>
      </c>
      <c r="H31" s="38">
        <v>828</v>
      </c>
      <c r="I31" s="38">
        <v>0</v>
      </c>
      <c r="J31" s="38">
        <v>828</v>
      </c>
      <c r="K31" s="38">
        <v>0</v>
      </c>
      <c r="L31" s="38">
        <v>828</v>
      </c>
      <c r="M31" s="38">
        <v>235</v>
      </c>
      <c r="N31" s="38">
        <v>0</v>
      </c>
      <c r="O31" s="38">
        <v>0</v>
      </c>
      <c r="P31" s="38">
        <v>235</v>
      </c>
      <c r="Q31" s="38">
        <v>2716</v>
      </c>
      <c r="R31" s="38">
        <v>2528.3253756339709</v>
      </c>
      <c r="S31" s="44">
        <v>0</v>
      </c>
      <c r="T31" s="44">
        <v>19.815487548724839</v>
      </c>
      <c r="U31" s="44">
        <v>36.62503287448942</v>
      </c>
      <c r="V31" s="44">
        <v>8.9387229261712839</v>
      </c>
      <c r="W31" s="44">
        <v>65.379243349385547</v>
      </c>
      <c r="X31" s="44">
        <v>0</v>
      </c>
      <c r="Y31" s="44">
        <v>32.748949481724878</v>
      </c>
      <c r="Z31" s="44">
        <v>0</v>
      </c>
      <c r="AA31" s="44">
        <v>32.748949481724878</v>
      </c>
      <c r="AB31" s="44">
        <v>0</v>
      </c>
      <c r="AC31" s="44">
        <v>32.748949481724878</v>
      </c>
      <c r="AD31" s="44">
        <v>9.2946897683639467</v>
      </c>
      <c r="AE31" s="44">
        <v>0</v>
      </c>
      <c r="AF31" s="44">
        <v>0</v>
      </c>
      <c r="AG31" s="44">
        <v>9.2946897683639467</v>
      </c>
      <c r="AH31" s="44">
        <v>107.42288259947436</v>
      </c>
      <c r="AI31" s="35"/>
    </row>
    <row r="32" spans="1:35">
      <c r="A32" s="31" t="s">
        <v>37</v>
      </c>
      <c r="B32" s="38">
        <v>13</v>
      </c>
      <c r="C32" s="38">
        <v>0</v>
      </c>
      <c r="D32" s="38">
        <v>0</v>
      </c>
      <c r="E32" s="38">
        <v>60</v>
      </c>
      <c r="F32" s="38">
        <v>60</v>
      </c>
      <c r="G32" s="38">
        <v>0</v>
      </c>
      <c r="H32" s="38">
        <v>0</v>
      </c>
      <c r="I32" s="38">
        <v>0</v>
      </c>
      <c r="J32" s="38">
        <v>0</v>
      </c>
      <c r="K32" s="38">
        <v>319</v>
      </c>
      <c r="L32" s="38">
        <v>319</v>
      </c>
      <c r="M32" s="38">
        <v>969</v>
      </c>
      <c r="N32" s="38">
        <v>0</v>
      </c>
      <c r="O32" s="38">
        <v>0</v>
      </c>
      <c r="P32" s="38">
        <v>969</v>
      </c>
      <c r="Q32" s="38">
        <v>1361</v>
      </c>
      <c r="R32" s="38">
        <v>1661.8467457467882</v>
      </c>
      <c r="S32" s="44">
        <v>0.78226226535456844</v>
      </c>
      <c r="T32" s="44">
        <v>0</v>
      </c>
      <c r="U32" s="44">
        <v>0</v>
      </c>
      <c r="V32" s="44">
        <v>3.6104412247133926</v>
      </c>
      <c r="W32" s="44">
        <v>3.6104412247133926</v>
      </c>
      <c r="X32" s="44">
        <v>0</v>
      </c>
      <c r="Y32" s="44">
        <v>0</v>
      </c>
      <c r="Z32" s="44">
        <v>0</v>
      </c>
      <c r="AA32" s="44">
        <v>0</v>
      </c>
      <c r="AB32" s="44">
        <v>19.19551251139287</v>
      </c>
      <c r="AC32" s="44">
        <v>19.19551251139287</v>
      </c>
      <c r="AD32" s="44">
        <v>58.308625779121293</v>
      </c>
      <c r="AE32" s="44">
        <v>0</v>
      </c>
      <c r="AF32" s="44">
        <v>0</v>
      </c>
      <c r="AG32" s="44">
        <v>58.308625779121293</v>
      </c>
      <c r="AH32" s="44">
        <v>81.896841780582122</v>
      </c>
      <c r="AI32" s="35"/>
    </row>
    <row r="33" spans="1:35">
      <c r="A33" s="31" t="s">
        <v>38</v>
      </c>
      <c r="B33" s="38">
        <v>126</v>
      </c>
      <c r="C33" s="38">
        <v>798</v>
      </c>
      <c r="D33" s="38">
        <v>907</v>
      </c>
      <c r="E33" s="38">
        <v>82</v>
      </c>
      <c r="F33" s="38">
        <v>1787</v>
      </c>
      <c r="G33" s="38">
        <v>0</v>
      </c>
      <c r="H33" s="38">
        <v>0</v>
      </c>
      <c r="I33" s="38">
        <v>0</v>
      </c>
      <c r="J33" s="38">
        <v>0</v>
      </c>
      <c r="K33" s="38">
        <v>1371</v>
      </c>
      <c r="L33" s="38">
        <v>1371</v>
      </c>
      <c r="M33" s="38">
        <v>3984</v>
      </c>
      <c r="N33" s="38">
        <v>225</v>
      </c>
      <c r="O33" s="38">
        <v>0</v>
      </c>
      <c r="P33" s="38">
        <v>4209</v>
      </c>
      <c r="Q33" s="38">
        <v>7493</v>
      </c>
      <c r="R33" s="38">
        <v>9037.3719769819891</v>
      </c>
      <c r="S33" s="44">
        <v>1.3942106214164867</v>
      </c>
      <c r="T33" s="44">
        <v>8.8300006023044144</v>
      </c>
      <c r="U33" s="44">
        <v>10.036103441466295</v>
      </c>
      <c r="V33" s="44">
        <v>0.90734342028691972</v>
      </c>
      <c r="W33" s="44">
        <v>19.773447464057632</v>
      </c>
      <c r="X33" s="44">
        <v>0</v>
      </c>
      <c r="Y33" s="44">
        <v>0</v>
      </c>
      <c r="Z33" s="44">
        <v>0</v>
      </c>
      <c r="AA33" s="44">
        <v>0</v>
      </c>
      <c r="AB33" s="44">
        <v>15.170339380650818</v>
      </c>
      <c r="AC33" s="44">
        <v>15.170339380650818</v>
      </c>
      <c r="AD33" s="44">
        <v>44.083612029549855</v>
      </c>
      <c r="AE33" s="44">
        <v>2.4896618239580115</v>
      </c>
      <c r="AF33" s="44">
        <v>0</v>
      </c>
      <c r="AG33" s="44">
        <v>46.573273853507871</v>
      </c>
      <c r="AH33" s="44">
        <v>82.911271319632803</v>
      </c>
      <c r="AI33" s="35"/>
    </row>
    <row r="34" spans="1:35">
      <c r="A34" s="31" t="s">
        <v>39</v>
      </c>
      <c r="B34" s="38">
        <v>0</v>
      </c>
      <c r="C34" s="38">
        <v>0</v>
      </c>
      <c r="D34" s="38">
        <v>636</v>
      </c>
      <c r="E34" s="38">
        <v>0</v>
      </c>
      <c r="F34" s="38">
        <v>636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199</v>
      </c>
      <c r="N34" s="38">
        <v>0</v>
      </c>
      <c r="O34" s="38">
        <v>0</v>
      </c>
      <c r="P34" s="38">
        <v>199</v>
      </c>
      <c r="Q34" s="38">
        <v>835</v>
      </c>
      <c r="R34" s="38">
        <v>625.861132811213</v>
      </c>
      <c r="S34" s="44">
        <v>0</v>
      </c>
      <c r="T34" s="44">
        <v>0</v>
      </c>
      <c r="U34" s="44">
        <v>101.61998671226726</v>
      </c>
      <c r="V34" s="44">
        <v>0</v>
      </c>
      <c r="W34" s="44">
        <v>101.61998671226726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31.79619081091381</v>
      </c>
      <c r="AE34" s="44">
        <v>0</v>
      </c>
      <c r="AF34" s="44">
        <v>0</v>
      </c>
      <c r="AG34" s="44">
        <v>31.79619081091381</v>
      </c>
      <c r="AH34" s="44">
        <v>133.41617752318106</v>
      </c>
      <c r="AI34" s="35"/>
    </row>
    <row r="35" spans="1:35">
      <c r="A35" s="31" t="s">
        <v>40</v>
      </c>
      <c r="B35" s="38">
        <v>0</v>
      </c>
      <c r="C35" s="38">
        <v>566</v>
      </c>
      <c r="D35" s="38">
        <v>689</v>
      </c>
      <c r="E35" s="38">
        <v>260</v>
      </c>
      <c r="F35" s="38">
        <v>1515</v>
      </c>
      <c r="G35" s="38">
        <v>0</v>
      </c>
      <c r="H35" s="38">
        <v>1077</v>
      </c>
      <c r="I35" s="38">
        <v>0</v>
      </c>
      <c r="J35" s="38">
        <v>1077</v>
      </c>
      <c r="K35" s="38">
        <v>0</v>
      </c>
      <c r="L35" s="38">
        <v>1077</v>
      </c>
      <c r="M35" s="38">
        <v>1308</v>
      </c>
      <c r="N35" s="38">
        <v>0</v>
      </c>
      <c r="O35" s="38">
        <v>0</v>
      </c>
      <c r="P35" s="38">
        <v>1308</v>
      </c>
      <c r="Q35" s="38">
        <v>3900</v>
      </c>
      <c r="R35" s="38">
        <v>4920.4430418399197</v>
      </c>
      <c r="S35" s="44">
        <v>0</v>
      </c>
      <c r="T35" s="44">
        <v>11.503029202597039</v>
      </c>
      <c r="U35" s="44">
        <v>14.0028040999812</v>
      </c>
      <c r="V35" s="44">
        <v>5.2840770188608301</v>
      </c>
      <c r="W35" s="44">
        <v>30.789910321439066</v>
      </c>
      <c r="X35" s="44">
        <v>0</v>
      </c>
      <c r="Y35" s="44">
        <v>21.888272881973517</v>
      </c>
      <c r="Z35" s="44">
        <v>0</v>
      </c>
      <c r="AA35" s="44">
        <v>21.888272881973517</v>
      </c>
      <c r="AB35" s="44">
        <v>0</v>
      </c>
      <c r="AC35" s="44">
        <v>21.888272881973517</v>
      </c>
      <c r="AD35" s="44">
        <v>26.582972079499871</v>
      </c>
      <c r="AE35" s="44">
        <v>0</v>
      </c>
      <c r="AF35" s="44">
        <v>0</v>
      </c>
      <c r="AG35" s="44">
        <v>26.582972079499871</v>
      </c>
      <c r="AH35" s="44">
        <v>79.261155282912455</v>
      </c>
      <c r="AI35" s="35"/>
    </row>
    <row r="36" spans="1:35">
      <c r="A36" s="31" t="s">
        <v>41</v>
      </c>
      <c r="B36" s="38">
        <v>0</v>
      </c>
      <c r="C36" s="38">
        <v>724</v>
      </c>
      <c r="D36" s="38">
        <v>0</v>
      </c>
      <c r="E36" s="38">
        <v>79</v>
      </c>
      <c r="F36" s="38">
        <v>803</v>
      </c>
      <c r="G36" s="38">
        <v>0</v>
      </c>
      <c r="H36" s="38">
        <v>0</v>
      </c>
      <c r="I36" s="38">
        <v>0</v>
      </c>
      <c r="J36" s="38">
        <v>0</v>
      </c>
      <c r="K36" s="38">
        <v>340</v>
      </c>
      <c r="L36" s="38">
        <v>340</v>
      </c>
      <c r="M36" s="38">
        <v>2249</v>
      </c>
      <c r="N36" s="38">
        <v>0</v>
      </c>
      <c r="O36" s="38">
        <v>0</v>
      </c>
      <c r="P36" s="38">
        <v>2249</v>
      </c>
      <c r="Q36" s="38">
        <v>3392</v>
      </c>
      <c r="R36" s="38">
        <v>3649.2695940306703</v>
      </c>
      <c r="S36" s="44">
        <v>0</v>
      </c>
      <c r="T36" s="44">
        <v>19.839586562316207</v>
      </c>
      <c r="U36" s="44">
        <v>0</v>
      </c>
      <c r="V36" s="44">
        <v>2.164816765777597</v>
      </c>
      <c r="W36" s="44">
        <v>22.004403328093801</v>
      </c>
      <c r="X36" s="44">
        <v>0</v>
      </c>
      <c r="Y36" s="44">
        <v>0</v>
      </c>
      <c r="Z36" s="44">
        <v>0</v>
      </c>
      <c r="AA36" s="44">
        <v>0</v>
      </c>
      <c r="AB36" s="44">
        <v>9.3169329160048484</v>
      </c>
      <c r="AC36" s="44">
        <v>9.3169329160048484</v>
      </c>
      <c r="AD36" s="44">
        <v>61.628770964985002</v>
      </c>
      <c r="AE36" s="44">
        <v>0</v>
      </c>
      <c r="AF36" s="44">
        <v>0</v>
      </c>
      <c r="AG36" s="44">
        <v>61.628770964985002</v>
      </c>
      <c r="AH36" s="44">
        <v>92.950107209083654</v>
      </c>
      <c r="AI36" s="35"/>
    </row>
    <row r="37" spans="1:35">
      <c r="A37" s="31" t="s">
        <v>42</v>
      </c>
      <c r="B37" s="38">
        <v>38</v>
      </c>
      <c r="C37" s="38">
        <v>722</v>
      </c>
      <c r="D37" s="38">
        <v>3499</v>
      </c>
      <c r="E37" s="38">
        <v>1328</v>
      </c>
      <c r="F37" s="38">
        <v>5549</v>
      </c>
      <c r="G37" s="38">
        <v>908</v>
      </c>
      <c r="H37" s="38">
        <v>3194</v>
      </c>
      <c r="I37" s="38">
        <v>53</v>
      </c>
      <c r="J37" s="38">
        <v>4155</v>
      </c>
      <c r="K37" s="38">
        <v>0</v>
      </c>
      <c r="L37" s="38">
        <v>4155</v>
      </c>
      <c r="M37" s="38">
        <v>3974</v>
      </c>
      <c r="N37" s="38">
        <v>169</v>
      </c>
      <c r="O37" s="38">
        <v>0</v>
      </c>
      <c r="P37" s="38">
        <v>4143</v>
      </c>
      <c r="Q37" s="38">
        <v>13885</v>
      </c>
      <c r="R37" s="38">
        <v>14636.989799083571</v>
      </c>
      <c r="S37" s="44">
        <v>0.25961622247204952</v>
      </c>
      <c r="T37" s="44">
        <v>4.9327082269689413</v>
      </c>
      <c r="U37" s="44">
        <v>23.905188484992141</v>
      </c>
      <c r="V37" s="44">
        <v>9.0729037748126782</v>
      </c>
      <c r="W37" s="44">
        <v>37.910800486773759</v>
      </c>
      <c r="X37" s="44">
        <v>6.2034613159110785</v>
      </c>
      <c r="Y37" s="44">
        <v>21.821426699361215</v>
      </c>
      <c r="Z37" s="44">
        <v>0.36209631028996386</v>
      </c>
      <c r="AA37" s="44">
        <v>28.38698432556226</v>
      </c>
      <c r="AB37" s="44">
        <v>0</v>
      </c>
      <c r="AC37" s="44">
        <v>28.38698432556226</v>
      </c>
      <c r="AD37" s="44">
        <v>27.150391265892758</v>
      </c>
      <c r="AE37" s="44">
        <v>1.1546089894151677</v>
      </c>
      <c r="AF37" s="44">
        <v>0</v>
      </c>
      <c r="AG37" s="44">
        <v>28.305000255307927</v>
      </c>
      <c r="AH37" s="44">
        <v>94.862401290115997</v>
      </c>
      <c r="AI37" s="35"/>
    </row>
    <row r="38" spans="1:35">
      <c r="A38" s="31" t="s">
        <v>43</v>
      </c>
      <c r="B38" s="38">
        <v>0</v>
      </c>
      <c r="C38" s="38">
        <v>202</v>
      </c>
      <c r="D38" s="38">
        <v>917</v>
      </c>
      <c r="E38" s="38">
        <v>201</v>
      </c>
      <c r="F38" s="38">
        <v>1320</v>
      </c>
      <c r="G38" s="38">
        <v>260</v>
      </c>
      <c r="H38" s="38">
        <v>1142</v>
      </c>
      <c r="I38" s="38">
        <v>123</v>
      </c>
      <c r="J38" s="38">
        <v>1525</v>
      </c>
      <c r="K38" s="38">
        <v>399</v>
      </c>
      <c r="L38" s="38">
        <v>1924</v>
      </c>
      <c r="M38" s="38">
        <v>1179</v>
      </c>
      <c r="N38" s="38">
        <v>0</v>
      </c>
      <c r="O38" s="38">
        <v>0</v>
      </c>
      <c r="P38" s="38">
        <v>1179</v>
      </c>
      <c r="Q38" s="38">
        <v>4423</v>
      </c>
      <c r="R38" s="38">
        <v>5171.8110627963997</v>
      </c>
      <c r="S38" s="44">
        <v>0</v>
      </c>
      <c r="T38" s="44">
        <v>3.9057884665024587</v>
      </c>
      <c r="U38" s="44">
        <v>17.730732791003735</v>
      </c>
      <c r="V38" s="44">
        <v>3.8864528800346241</v>
      </c>
      <c r="W38" s="44">
        <v>25.522974137540817</v>
      </c>
      <c r="X38" s="44">
        <v>5.027252481636828</v>
      </c>
      <c r="Y38" s="44">
        <v>22.081239746266373</v>
      </c>
      <c r="Z38" s="44">
        <v>2.3782771355435761</v>
      </c>
      <c r="AA38" s="44">
        <v>29.486769363446779</v>
      </c>
      <c r="AB38" s="44">
        <v>7.7148990006657465</v>
      </c>
      <c r="AC38" s="44">
        <v>37.201668364112528</v>
      </c>
      <c r="AD38" s="44">
        <v>22.796656445576229</v>
      </c>
      <c r="AE38" s="44">
        <v>0</v>
      </c>
      <c r="AF38" s="44">
        <v>0</v>
      </c>
      <c r="AG38" s="44">
        <v>22.796656445576229</v>
      </c>
      <c r="AH38" s="44">
        <v>85.521298947229567</v>
      </c>
      <c r="AI38" s="35"/>
    </row>
    <row r="39" spans="1:35">
      <c r="A39" s="31" t="s">
        <v>44</v>
      </c>
      <c r="B39" s="38">
        <v>34</v>
      </c>
      <c r="C39" s="38">
        <v>551</v>
      </c>
      <c r="D39" s="38">
        <v>0</v>
      </c>
      <c r="E39" s="38">
        <v>0</v>
      </c>
      <c r="F39" s="38">
        <v>551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1735</v>
      </c>
      <c r="N39" s="38">
        <v>0</v>
      </c>
      <c r="O39" s="38">
        <v>0</v>
      </c>
      <c r="P39" s="38">
        <v>1735</v>
      </c>
      <c r="Q39" s="38">
        <v>2320</v>
      </c>
      <c r="R39" s="38">
        <v>2696.723024949401</v>
      </c>
      <c r="S39" s="44">
        <v>1.2607894724612272</v>
      </c>
      <c r="T39" s="44">
        <v>20.432205862533419</v>
      </c>
      <c r="U39" s="44">
        <v>0</v>
      </c>
      <c r="V39" s="44">
        <v>0</v>
      </c>
      <c r="W39" s="44">
        <v>20.432205862533419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64.337345138830273</v>
      </c>
      <c r="AE39" s="44">
        <v>0</v>
      </c>
      <c r="AF39" s="44">
        <v>0</v>
      </c>
      <c r="AG39" s="44">
        <v>64.337345138830273</v>
      </c>
      <c r="AH39" s="44">
        <v>86.030340473824921</v>
      </c>
      <c r="AI39" s="35"/>
    </row>
    <row r="40" spans="1:35">
      <c r="A40" s="31" t="s">
        <v>45</v>
      </c>
      <c r="B40" s="38">
        <v>225</v>
      </c>
      <c r="C40" s="38">
        <v>0</v>
      </c>
      <c r="D40" s="38">
        <v>1488</v>
      </c>
      <c r="E40" s="38">
        <v>95</v>
      </c>
      <c r="F40" s="38">
        <v>1583</v>
      </c>
      <c r="G40" s="38">
        <v>0</v>
      </c>
      <c r="H40" s="38">
        <v>0</v>
      </c>
      <c r="I40" s="38">
        <v>0</v>
      </c>
      <c r="J40" s="38">
        <v>0</v>
      </c>
      <c r="K40" s="38">
        <v>313</v>
      </c>
      <c r="L40" s="38">
        <v>313</v>
      </c>
      <c r="M40" s="38">
        <v>4515</v>
      </c>
      <c r="N40" s="38">
        <v>56</v>
      </c>
      <c r="O40" s="38">
        <v>0</v>
      </c>
      <c r="P40" s="38">
        <v>4571</v>
      </c>
      <c r="Q40" s="38">
        <v>6692</v>
      </c>
      <c r="R40" s="38">
        <v>7677.468632040509</v>
      </c>
      <c r="S40" s="44">
        <v>2.9306534586283259</v>
      </c>
      <c r="T40" s="44">
        <v>0</v>
      </c>
      <c r="U40" s="44">
        <v>19.381388206395329</v>
      </c>
      <c r="V40" s="44">
        <v>1.2373870158652931</v>
      </c>
      <c r="W40" s="44">
        <v>20.61877522226062</v>
      </c>
      <c r="X40" s="44">
        <v>0</v>
      </c>
      <c r="Y40" s="44">
        <v>0</v>
      </c>
      <c r="Z40" s="44">
        <v>0</v>
      </c>
      <c r="AA40" s="44">
        <v>0</v>
      </c>
      <c r="AB40" s="44">
        <v>4.0768645891140709</v>
      </c>
      <c r="AC40" s="44">
        <v>4.0768645891140709</v>
      </c>
      <c r="AD40" s="44">
        <v>58.808446069808404</v>
      </c>
      <c r="AE40" s="44">
        <v>0.72940708303638335</v>
      </c>
      <c r="AF40" s="44">
        <v>0</v>
      </c>
      <c r="AG40" s="44">
        <v>59.537853152844789</v>
      </c>
      <c r="AH40" s="44">
        <v>87.164146422847807</v>
      </c>
      <c r="AI40" s="35"/>
    </row>
    <row r="41" spans="1:35">
      <c r="A41" s="31" t="s">
        <v>46</v>
      </c>
      <c r="B41" s="38">
        <v>6</v>
      </c>
      <c r="C41" s="38">
        <v>985</v>
      </c>
      <c r="D41" s="38">
        <v>1298</v>
      </c>
      <c r="E41" s="38">
        <v>591</v>
      </c>
      <c r="F41" s="38">
        <v>2874</v>
      </c>
      <c r="G41" s="38">
        <v>0</v>
      </c>
      <c r="H41" s="38">
        <v>982</v>
      </c>
      <c r="I41" s="38">
        <v>174</v>
      </c>
      <c r="J41" s="38">
        <v>1156</v>
      </c>
      <c r="K41" s="38">
        <v>0</v>
      </c>
      <c r="L41" s="38">
        <v>1156</v>
      </c>
      <c r="M41" s="38">
        <v>1759</v>
      </c>
      <c r="N41" s="38">
        <v>0</v>
      </c>
      <c r="O41" s="38">
        <v>0</v>
      </c>
      <c r="P41" s="38">
        <v>1759</v>
      </c>
      <c r="Q41" s="38">
        <v>5795</v>
      </c>
      <c r="R41" s="38">
        <v>7150.3191585604491</v>
      </c>
      <c r="S41" s="44">
        <v>8.3912338273973791E-2</v>
      </c>
      <c r="T41" s="44">
        <v>13.77560886664403</v>
      </c>
      <c r="U41" s="44">
        <v>18.153035846602997</v>
      </c>
      <c r="V41" s="44">
        <v>8.265365319986417</v>
      </c>
      <c r="W41" s="44">
        <v>40.19401003323344</v>
      </c>
      <c r="X41" s="44">
        <v>0</v>
      </c>
      <c r="Y41" s="44">
        <v>13.733652697507043</v>
      </c>
      <c r="Z41" s="44">
        <v>2.4334578099452395</v>
      </c>
      <c r="AA41" s="44">
        <v>16.167110507452282</v>
      </c>
      <c r="AB41" s="44">
        <v>0</v>
      </c>
      <c r="AC41" s="44">
        <v>16.167110507452282</v>
      </c>
      <c r="AD41" s="44">
        <v>24.600300503986645</v>
      </c>
      <c r="AE41" s="44">
        <v>0</v>
      </c>
      <c r="AF41" s="44">
        <v>0</v>
      </c>
      <c r="AG41" s="44">
        <v>24.600300503986645</v>
      </c>
      <c r="AH41" s="44">
        <v>81.045333382946353</v>
      </c>
      <c r="AI41" s="35"/>
    </row>
    <row r="42" spans="1:35">
      <c r="A42" s="31" t="s">
        <v>47</v>
      </c>
      <c r="B42" s="38">
        <v>0</v>
      </c>
      <c r="C42" s="38">
        <v>992</v>
      </c>
      <c r="D42" s="38">
        <v>1023</v>
      </c>
      <c r="E42" s="38">
        <v>183</v>
      </c>
      <c r="F42" s="38">
        <v>2198</v>
      </c>
      <c r="G42" s="38">
        <v>0</v>
      </c>
      <c r="H42" s="38">
        <v>0</v>
      </c>
      <c r="I42" s="38">
        <v>0</v>
      </c>
      <c r="J42" s="38">
        <v>0</v>
      </c>
      <c r="K42" s="38">
        <v>477</v>
      </c>
      <c r="L42" s="38">
        <v>477</v>
      </c>
      <c r="M42" s="38">
        <v>2482</v>
      </c>
      <c r="N42" s="38">
        <v>0</v>
      </c>
      <c r="O42" s="38">
        <v>0</v>
      </c>
      <c r="P42" s="38">
        <v>2482</v>
      </c>
      <c r="Q42" s="38">
        <v>5157</v>
      </c>
      <c r="R42" s="38">
        <v>5240.2096292755796</v>
      </c>
      <c r="S42" s="44">
        <v>0</v>
      </c>
      <c r="T42" s="44">
        <v>18.930540382544521</v>
      </c>
      <c r="U42" s="44">
        <v>19.522119769499035</v>
      </c>
      <c r="V42" s="44">
        <v>3.4922267036347243</v>
      </c>
      <c r="W42" s="44">
        <v>41.944886855678277</v>
      </c>
      <c r="X42" s="44">
        <v>0</v>
      </c>
      <c r="Y42" s="44">
        <v>0</v>
      </c>
      <c r="Z42" s="44">
        <v>0</v>
      </c>
      <c r="AA42" s="44">
        <v>0</v>
      </c>
      <c r="AB42" s="44">
        <v>9.1026892766872329</v>
      </c>
      <c r="AC42" s="44">
        <v>9.1026892766872329</v>
      </c>
      <c r="AD42" s="44">
        <v>47.364517368422874</v>
      </c>
      <c r="AE42" s="44">
        <v>0</v>
      </c>
      <c r="AF42" s="44">
        <v>0</v>
      </c>
      <c r="AG42" s="44">
        <v>47.364517368422874</v>
      </c>
      <c r="AH42" s="44">
        <v>98.412093500788387</v>
      </c>
      <c r="AI42" s="35"/>
    </row>
    <row r="43" spans="1:35">
      <c r="A43" s="31" t="s">
        <v>48</v>
      </c>
      <c r="B43" s="38">
        <v>34</v>
      </c>
      <c r="C43" s="38">
        <v>1229</v>
      </c>
      <c r="D43" s="38">
        <v>830</v>
      </c>
      <c r="E43" s="38">
        <v>302</v>
      </c>
      <c r="F43" s="38">
        <v>2361</v>
      </c>
      <c r="G43" s="38">
        <v>0</v>
      </c>
      <c r="H43" s="38">
        <v>937</v>
      </c>
      <c r="I43" s="38">
        <v>0</v>
      </c>
      <c r="J43" s="38">
        <v>937</v>
      </c>
      <c r="K43" s="38">
        <v>448</v>
      </c>
      <c r="L43" s="38">
        <v>1385</v>
      </c>
      <c r="M43" s="38">
        <v>3774</v>
      </c>
      <c r="N43" s="38">
        <v>0</v>
      </c>
      <c r="O43" s="38">
        <v>0</v>
      </c>
      <c r="P43" s="38">
        <v>3774</v>
      </c>
      <c r="Q43" s="38">
        <v>7554</v>
      </c>
      <c r="R43" s="38">
        <v>8559.7247337194713</v>
      </c>
      <c r="S43" s="44">
        <v>0.39720903484271192</v>
      </c>
      <c r="T43" s="44">
        <v>14.35793834769685</v>
      </c>
      <c r="U43" s="44">
        <v>9.6965734976309079</v>
      </c>
      <c r="V43" s="44">
        <v>3.5281508388970289</v>
      </c>
      <c r="W43" s="44">
        <v>27.582662684224786</v>
      </c>
      <c r="X43" s="44">
        <v>0</v>
      </c>
      <c r="Y43" s="44">
        <v>10.946613695518264</v>
      </c>
      <c r="Z43" s="44">
        <v>0</v>
      </c>
      <c r="AA43" s="44">
        <v>10.946613695518264</v>
      </c>
      <c r="AB43" s="44">
        <v>5.2338131649863211</v>
      </c>
      <c r="AC43" s="44">
        <v>16.180426860504589</v>
      </c>
      <c r="AD43" s="44">
        <v>44.090202867541016</v>
      </c>
      <c r="AE43" s="44">
        <v>0</v>
      </c>
      <c r="AF43" s="44">
        <v>0</v>
      </c>
      <c r="AG43" s="44">
        <v>44.090202867541016</v>
      </c>
      <c r="AH43" s="44">
        <v>88.250501447113109</v>
      </c>
      <c r="AI43" s="35"/>
    </row>
    <row r="44" spans="1:35">
      <c r="A44" s="31" t="s">
        <v>49</v>
      </c>
      <c r="B44" s="38">
        <v>0</v>
      </c>
      <c r="C44" s="38">
        <v>235</v>
      </c>
      <c r="D44" s="38">
        <v>0</v>
      </c>
      <c r="E44" s="38">
        <v>0</v>
      </c>
      <c r="F44" s="38">
        <v>235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118</v>
      </c>
      <c r="N44" s="38">
        <v>0</v>
      </c>
      <c r="O44" s="38">
        <v>0</v>
      </c>
      <c r="P44" s="38">
        <v>118</v>
      </c>
      <c r="Q44" s="38">
        <v>353</v>
      </c>
      <c r="R44" s="38">
        <v>372.25432618790302</v>
      </c>
      <c r="S44" s="44">
        <v>0</v>
      </c>
      <c r="T44" s="44">
        <v>63.128883526092025</v>
      </c>
      <c r="U44" s="44">
        <v>0</v>
      </c>
      <c r="V44" s="44">
        <v>0</v>
      </c>
      <c r="W44" s="44">
        <v>63.128883526092025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31.698758536505782</v>
      </c>
      <c r="AE44" s="44">
        <v>0</v>
      </c>
      <c r="AF44" s="44">
        <v>0</v>
      </c>
      <c r="AG44" s="44">
        <v>31.698758536505782</v>
      </c>
      <c r="AH44" s="44">
        <v>94.827642062597818</v>
      </c>
      <c r="AI44" s="35"/>
    </row>
    <row r="45" spans="1:35">
      <c r="A45" s="31" t="s">
        <v>50</v>
      </c>
      <c r="B45" s="38">
        <v>7</v>
      </c>
      <c r="C45" s="38">
        <v>801</v>
      </c>
      <c r="D45" s="38">
        <v>999</v>
      </c>
      <c r="E45" s="38">
        <v>30</v>
      </c>
      <c r="F45" s="38">
        <v>1830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2676</v>
      </c>
      <c r="N45" s="38">
        <v>0</v>
      </c>
      <c r="O45" s="38">
        <v>0</v>
      </c>
      <c r="P45" s="38">
        <v>2676</v>
      </c>
      <c r="Q45" s="38">
        <v>4513</v>
      </c>
      <c r="R45" s="38">
        <v>5084.6118944196496</v>
      </c>
      <c r="S45" s="44">
        <v>0.13767029117173102</v>
      </c>
      <c r="T45" s="44">
        <v>15.753414746936651</v>
      </c>
      <c r="U45" s="44">
        <v>19.647517268651328</v>
      </c>
      <c r="V45" s="44">
        <v>0.59001553359313297</v>
      </c>
      <c r="W45" s="44">
        <v>35.990947549181108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52.629385596507461</v>
      </c>
      <c r="AE45" s="44">
        <v>0</v>
      </c>
      <c r="AF45" s="44">
        <v>0</v>
      </c>
      <c r="AG45" s="44">
        <v>52.629385596507461</v>
      </c>
      <c r="AH45" s="44">
        <v>88.758003436860307</v>
      </c>
      <c r="AI45" s="35"/>
    </row>
    <row r="46" spans="1:35">
      <c r="A46" s="31" t="s">
        <v>51</v>
      </c>
      <c r="B46" s="38">
        <v>0</v>
      </c>
      <c r="C46" s="38">
        <v>291</v>
      </c>
      <c r="D46" s="38">
        <v>0</v>
      </c>
      <c r="E46" s="38">
        <v>0</v>
      </c>
      <c r="F46" s="38">
        <v>291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41</v>
      </c>
      <c r="N46" s="38">
        <v>0</v>
      </c>
      <c r="O46" s="38">
        <v>0</v>
      </c>
      <c r="P46" s="38">
        <v>41</v>
      </c>
      <c r="Q46" s="38">
        <v>332</v>
      </c>
      <c r="R46" s="38">
        <v>344.03799434569299</v>
      </c>
      <c r="S46" s="44">
        <v>0</v>
      </c>
      <c r="T46" s="44">
        <v>84.583681099942737</v>
      </c>
      <c r="U46" s="44">
        <v>0</v>
      </c>
      <c r="V46" s="44">
        <v>0</v>
      </c>
      <c r="W46" s="44">
        <v>84.583681099942737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11.91728840239743</v>
      </c>
      <c r="AE46" s="44">
        <v>0</v>
      </c>
      <c r="AF46" s="44">
        <v>0</v>
      </c>
      <c r="AG46" s="44">
        <v>11.91728840239743</v>
      </c>
      <c r="AH46" s="44">
        <v>96.500969502340169</v>
      </c>
      <c r="AI46" s="35"/>
    </row>
    <row r="47" spans="1:35">
      <c r="A47" s="31" t="s">
        <v>52</v>
      </c>
      <c r="B47" s="38">
        <v>21</v>
      </c>
      <c r="C47" s="38">
        <v>1302</v>
      </c>
      <c r="D47" s="38">
        <v>2182</v>
      </c>
      <c r="E47" s="38">
        <v>472</v>
      </c>
      <c r="F47" s="38">
        <v>3956</v>
      </c>
      <c r="G47" s="38">
        <v>0</v>
      </c>
      <c r="H47" s="38">
        <v>0</v>
      </c>
      <c r="I47" s="38">
        <v>0</v>
      </c>
      <c r="J47" s="38">
        <v>0</v>
      </c>
      <c r="K47" s="38">
        <v>494</v>
      </c>
      <c r="L47" s="38">
        <v>494</v>
      </c>
      <c r="M47" s="38">
        <v>6604</v>
      </c>
      <c r="N47" s="38">
        <v>167</v>
      </c>
      <c r="O47" s="38">
        <v>0</v>
      </c>
      <c r="P47" s="38">
        <v>6771</v>
      </c>
      <c r="Q47" s="38">
        <v>11242</v>
      </c>
      <c r="R47" s="38">
        <v>12120.729646871569</v>
      </c>
      <c r="S47" s="44">
        <v>0.17325689634056166</v>
      </c>
      <c r="T47" s="44">
        <v>10.741927573114824</v>
      </c>
      <c r="U47" s="44">
        <v>18.002216562624074</v>
      </c>
      <c r="V47" s="44">
        <v>3.8941550034640526</v>
      </c>
      <c r="W47" s="44">
        <v>32.638299139202957</v>
      </c>
      <c r="X47" s="44">
        <v>0</v>
      </c>
      <c r="Y47" s="44">
        <v>0</v>
      </c>
      <c r="Z47" s="44">
        <v>0</v>
      </c>
      <c r="AA47" s="44">
        <v>0</v>
      </c>
      <c r="AB47" s="44">
        <v>4.075662228201784</v>
      </c>
      <c r="AC47" s="44">
        <v>4.075662228201784</v>
      </c>
      <c r="AD47" s="44">
        <v>54.485168734908065</v>
      </c>
      <c r="AE47" s="44">
        <v>1.3778048423273237</v>
      </c>
      <c r="AF47" s="44">
        <v>0</v>
      </c>
      <c r="AG47" s="44">
        <v>55.862973577235387</v>
      </c>
      <c r="AH47" s="44">
        <v>92.750191840980676</v>
      </c>
      <c r="AI47" s="35"/>
    </row>
    <row r="48" spans="1:35">
      <c r="A48" s="31" t="s">
        <v>53</v>
      </c>
      <c r="B48" s="38">
        <v>0</v>
      </c>
      <c r="C48" s="38">
        <v>0</v>
      </c>
      <c r="D48" s="38">
        <v>179</v>
      </c>
      <c r="E48" s="38">
        <v>0</v>
      </c>
      <c r="F48" s="38">
        <v>179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413</v>
      </c>
      <c r="N48" s="38">
        <v>0</v>
      </c>
      <c r="O48" s="38">
        <v>0</v>
      </c>
      <c r="P48" s="38">
        <v>413</v>
      </c>
      <c r="Q48" s="38">
        <v>592</v>
      </c>
      <c r="R48" s="38">
        <v>651.96323773242193</v>
      </c>
      <c r="S48" s="44">
        <v>0</v>
      </c>
      <c r="T48" s="44">
        <v>0</v>
      </c>
      <c r="U48" s="44">
        <v>27.455535778761959</v>
      </c>
      <c r="V48" s="44">
        <v>0</v>
      </c>
      <c r="W48" s="44">
        <v>27.455535778761959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63.347130037031782</v>
      </c>
      <c r="AE48" s="44">
        <v>0</v>
      </c>
      <c r="AF48" s="44">
        <v>0</v>
      </c>
      <c r="AG48" s="44">
        <v>63.347130037031782</v>
      </c>
      <c r="AH48" s="44">
        <v>90.802665815793745</v>
      </c>
      <c r="AI48" s="35"/>
    </row>
    <row r="49" spans="1:35">
      <c r="A49" s="31" t="s">
        <v>54</v>
      </c>
      <c r="B49" s="38">
        <v>0</v>
      </c>
      <c r="C49" s="38">
        <v>436</v>
      </c>
      <c r="D49" s="38">
        <v>398</v>
      </c>
      <c r="E49" s="38">
        <v>0</v>
      </c>
      <c r="F49" s="38">
        <v>834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901</v>
      </c>
      <c r="N49" s="38">
        <v>0</v>
      </c>
      <c r="O49" s="38">
        <v>0</v>
      </c>
      <c r="P49" s="38">
        <v>901</v>
      </c>
      <c r="Q49" s="38">
        <v>1735</v>
      </c>
      <c r="R49" s="38">
        <v>1939.027719203242</v>
      </c>
      <c r="S49" s="44">
        <v>0</v>
      </c>
      <c r="T49" s="44">
        <v>22.485495987605326</v>
      </c>
      <c r="U49" s="44">
        <v>20.525750924465409</v>
      </c>
      <c r="V49" s="44">
        <v>0</v>
      </c>
      <c r="W49" s="44">
        <v>43.011246912070732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46.466586891817421</v>
      </c>
      <c r="AE49" s="44">
        <v>0</v>
      </c>
      <c r="AF49" s="44">
        <v>0</v>
      </c>
      <c r="AG49" s="44">
        <v>46.466586891817421</v>
      </c>
      <c r="AH49" s="44">
        <v>89.47783380388816</v>
      </c>
      <c r="AI49" s="35"/>
    </row>
    <row r="50" spans="1:35">
      <c r="A50" s="31" t="s">
        <v>55</v>
      </c>
      <c r="B50" s="38">
        <v>8</v>
      </c>
      <c r="C50" s="38">
        <v>0</v>
      </c>
      <c r="D50" s="38">
        <v>373</v>
      </c>
      <c r="E50" s="38">
        <v>0</v>
      </c>
      <c r="F50" s="38">
        <v>373</v>
      </c>
      <c r="G50" s="38">
        <v>0</v>
      </c>
      <c r="H50" s="38">
        <v>0</v>
      </c>
      <c r="I50" s="38">
        <v>0</v>
      </c>
      <c r="J50" s="38">
        <v>0</v>
      </c>
      <c r="K50" s="38">
        <v>471</v>
      </c>
      <c r="L50" s="38">
        <v>471</v>
      </c>
      <c r="M50" s="38">
        <v>282</v>
      </c>
      <c r="N50" s="38">
        <v>0</v>
      </c>
      <c r="O50" s="38">
        <v>0</v>
      </c>
      <c r="P50" s="38">
        <v>282</v>
      </c>
      <c r="Q50" s="38">
        <v>1134</v>
      </c>
      <c r="R50" s="38">
        <v>1323.6048916814739</v>
      </c>
      <c r="S50" s="44">
        <v>0.60440997538449737</v>
      </c>
      <c r="T50" s="44">
        <v>0</v>
      </c>
      <c r="U50" s="44">
        <v>28.180615102302191</v>
      </c>
      <c r="V50" s="44">
        <v>0</v>
      </c>
      <c r="W50" s="44">
        <v>28.180615102302191</v>
      </c>
      <c r="X50" s="44">
        <v>0</v>
      </c>
      <c r="Y50" s="44">
        <v>0</v>
      </c>
      <c r="Z50" s="44">
        <v>0</v>
      </c>
      <c r="AA50" s="44">
        <v>0</v>
      </c>
      <c r="AB50" s="44">
        <v>35.584637300762282</v>
      </c>
      <c r="AC50" s="44">
        <v>35.584637300762282</v>
      </c>
      <c r="AD50" s="44">
        <v>21.305451632303534</v>
      </c>
      <c r="AE50" s="44">
        <v>0</v>
      </c>
      <c r="AF50" s="44">
        <v>0</v>
      </c>
      <c r="AG50" s="44">
        <v>21.305451632303534</v>
      </c>
      <c r="AH50" s="44">
        <v>85.675114010752509</v>
      </c>
      <c r="AI50" s="35"/>
    </row>
    <row r="51" spans="1:35">
      <c r="A51" s="31" t="s">
        <v>56</v>
      </c>
      <c r="B51" s="38">
        <v>14</v>
      </c>
      <c r="C51" s="38">
        <v>982</v>
      </c>
      <c r="D51" s="38">
        <v>1153</v>
      </c>
      <c r="E51" s="38">
        <v>327</v>
      </c>
      <c r="F51" s="38">
        <v>2462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350</v>
      </c>
      <c r="N51" s="38">
        <v>0</v>
      </c>
      <c r="O51" s="38">
        <v>0</v>
      </c>
      <c r="P51" s="38">
        <v>350</v>
      </c>
      <c r="Q51" s="38">
        <v>2826</v>
      </c>
      <c r="R51" s="38">
        <v>3425.7801062663002</v>
      </c>
      <c r="S51" s="44">
        <v>0.40866604293695785</v>
      </c>
      <c r="T51" s="44">
        <v>28.66500386886376</v>
      </c>
      <c r="U51" s="44">
        <v>33.656567679022316</v>
      </c>
      <c r="V51" s="44">
        <v>9.5452711457418022</v>
      </c>
      <c r="W51" s="44">
        <v>71.866842693627873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10.216651073423948</v>
      </c>
      <c r="AE51" s="44">
        <v>0</v>
      </c>
      <c r="AF51" s="44">
        <v>0</v>
      </c>
      <c r="AG51" s="44">
        <v>10.216651073423948</v>
      </c>
      <c r="AH51" s="44">
        <v>82.492159809988792</v>
      </c>
      <c r="AI51" s="35"/>
    </row>
    <row r="52" spans="1:35">
      <c r="A52" s="31" t="s">
        <v>57</v>
      </c>
      <c r="B52" s="38">
        <v>36</v>
      </c>
      <c r="C52" s="38">
        <v>1384</v>
      </c>
      <c r="D52" s="38">
        <v>1082</v>
      </c>
      <c r="E52" s="38">
        <v>156</v>
      </c>
      <c r="F52" s="38">
        <v>2622</v>
      </c>
      <c r="G52" s="38">
        <v>0</v>
      </c>
      <c r="H52" s="38">
        <v>1120</v>
      </c>
      <c r="I52" s="38">
        <v>0</v>
      </c>
      <c r="J52" s="38">
        <v>1120</v>
      </c>
      <c r="K52" s="38">
        <v>290</v>
      </c>
      <c r="L52" s="38">
        <v>1410</v>
      </c>
      <c r="M52" s="38">
        <v>2876</v>
      </c>
      <c r="N52" s="38">
        <v>33</v>
      </c>
      <c r="O52" s="38">
        <v>0</v>
      </c>
      <c r="P52" s="38">
        <v>2909</v>
      </c>
      <c r="Q52" s="38">
        <v>6977</v>
      </c>
      <c r="R52" s="38">
        <v>8123.6486490635307</v>
      </c>
      <c r="S52" s="44">
        <v>0.44315062794043869</v>
      </c>
      <c r="T52" s="44">
        <v>17.036679696376865</v>
      </c>
      <c r="U52" s="44">
        <v>13.319138317543185</v>
      </c>
      <c r="V52" s="44">
        <v>1.9203193877419009</v>
      </c>
      <c r="W52" s="44">
        <v>32.276137401661956</v>
      </c>
      <c r="X52" s="44">
        <v>0</v>
      </c>
      <c r="Y52" s="44">
        <v>13.78690842481365</v>
      </c>
      <c r="Z52" s="44">
        <v>0</v>
      </c>
      <c r="AA52" s="44">
        <v>13.78690842481365</v>
      </c>
      <c r="AB52" s="44">
        <v>3.5698245028535336</v>
      </c>
      <c r="AC52" s="44">
        <v>17.356732927667181</v>
      </c>
      <c r="AD52" s="44">
        <v>35.402811276575044</v>
      </c>
      <c r="AE52" s="44">
        <v>0.4062214089454021</v>
      </c>
      <c r="AF52" s="44">
        <v>0</v>
      </c>
      <c r="AG52" s="44">
        <v>35.809032685520449</v>
      </c>
      <c r="AH52" s="44">
        <v>85.885053642790027</v>
      </c>
      <c r="AI52" s="35"/>
    </row>
    <row r="53" spans="1:35">
      <c r="A53" s="31" t="s">
        <v>58</v>
      </c>
      <c r="B53" s="38">
        <v>50</v>
      </c>
      <c r="C53" s="38">
        <v>372</v>
      </c>
      <c r="D53" s="38">
        <v>0</v>
      </c>
      <c r="E53" s="38">
        <v>0</v>
      </c>
      <c r="F53" s="38">
        <v>372</v>
      </c>
      <c r="G53" s="38">
        <v>0</v>
      </c>
      <c r="H53" s="38">
        <v>0</v>
      </c>
      <c r="I53" s="38">
        <v>0</v>
      </c>
      <c r="J53" s="38">
        <v>0</v>
      </c>
      <c r="K53" s="38">
        <v>290</v>
      </c>
      <c r="L53" s="38">
        <v>290</v>
      </c>
      <c r="M53" s="38">
        <v>602</v>
      </c>
      <c r="N53" s="38">
        <v>0</v>
      </c>
      <c r="O53" s="38">
        <v>0</v>
      </c>
      <c r="P53" s="38">
        <v>602</v>
      </c>
      <c r="Q53" s="38">
        <v>1314</v>
      </c>
      <c r="R53" s="38">
        <v>1430.4806362223921</v>
      </c>
      <c r="S53" s="44">
        <v>3.495328684213427</v>
      </c>
      <c r="T53" s="44">
        <v>26.0052454105479</v>
      </c>
      <c r="U53" s="44">
        <v>0</v>
      </c>
      <c r="V53" s="44">
        <v>0</v>
      </c>
      <c r="W53" s="44">
        <v>26.0052454105479</v>
      </c>
      <c r="X53" s="44">
        <v>0</v>
      </c>
      <c r="Y53" s="44">
        <v>0</v>
      </c>
      <c r="Z53" s="44">
        <v>0</v>
      </c>
      <c r="AA53" s="44">
        <v>0</v>
      </c>
      <c r="AB53" s="44">
        <v>20.272906368437877</v>
      </c>
      <c r="AC53" s="44">
        <v>20.272906368437877</v>
      </c>
      <c r="AD53" s="44">
        <v>42.083757357929663</v>
      </c>
      <c r="AE53" s="44">
        <v>0</v>
      </c>
      <c r="AF53" s="44">
        <v>0</v>
      </c>
      <c r="AG53" s="44">
        <v>42.083757357929663</v>
      </c>
      <c r="AH53" s="44">
        <v>91.857237821128862</v>
      </c>
      <c r="AI53" s="35"/>
    </row>
    <row r="54" spans="1:35">
      <c r="A54" s="31" t="s">
        <v>59</v>
      </c>
      <c r="B54" s="38">
        <v>0</v>
      </c>
      <c r="C54" s="38">
        <v>147</v>
      </c>
      <c r="D54" s="38">
        <v>1592</v>
      </c>
      <c r="E54" s="38">
        <v>83</v>
      </c>
      <c r="F54" s="38">
        <v>1822</v>
      </c>
      <c r="G54" s="38">
        <v>0</v>
      </c>
      <c r="H54" s="38">
        <v>341</v>
      </c>
      <c r="I54" s="38">
        <v>0</v>
      </c>
      <c r="J54" s="38">
        <v>341</v>
      </c>
      <c r="K54" s="38">
        <v>0</v>
      </c>
      <c r="L54" s="38">
        <v>341</v>
      </c>
      <c r="M54" s="38">
        <v>1390</v>
      </c>
      <c r="N54" s="38">
        <v>0</v>
      </c>
      <c r="O54" s="38">
        <v>0</v>
      </c>
      <c r="P54" s="38">
        <v>1390</v>
      </c>
      <c r="Q54" s="38">
        <v>3553</v>
      </c>
      <c r="R54" s="38">
        <v>3592.4362232595204</v>
      </c>
      <c r="S54" s="44">
        <v>0</v>
      </c>
      <c r="T54" s="44">
        <v>4.0919306805848512</v>
      </c>
      <c r="U54" s="44">
        <v>44.315330908102602</v>
      </c>
      <c r="V54" s="44">
        <v>2.3104098400581132</v>
      </c>
      <c r="W54" s="44">
        <v>50.717671428745568</v>
      </c>
      <c r="X54" s="44">
        <v>0</v>
      </c>
      <c r="Y54" s="44">
        <v>9.4921657284315248</v>
      </c>
      <c r="Z54" s="44">
        <v>0</v>
      </c>
      <c r="AA54" s="44">
        <v>9.4921657284315248</v>
      </c>
      <c r="AB54" s="44">
        <v>0</v>
      </c>
      <c r="AC54" s="44">
        <v>9.4921657284315248</v>
      </c>
      <c r="AD54" s="44">
        <v>38.692405755190087</v>
      </c>
      <c r="AE54" s="44">
        <v>0</v>
      </c>
      <c r="AF54" s="44">
        <v>0</v>
      </c>
      <c r="AG54" s="44">
        <v>38.692405755190087</v>
      </c>
      <c r="AH54" s="44">
        <v>98.902242912367171</v>
      </c>
      <c r="AI54" s="35"/>
    </row>
    <row r="55" spans="1:35">
      <c r="A55" s="31" t="s">
        <v>60</v>
      </c>
      <c r="B55" s="38">
        <v>40</v>
      </c>
      <c r="C55" s="38">
        <v>185</v>
      </c>
      <c r="D55" s="38">
        <v>0</v>
      </c>
      <c r="E55" s="38">
        <v>0</v>
      </c>
      <c r="F55" s="38">
        <v>185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512</v>
      </c>
      <c r="N55" s="38">
        <v>0</v>
      </c>
      <c r="O55" s="38">
        <v>0</v>
      </c>
      <c r="P55" s="38">
        <v>512</v>
      </c>
      <c r="Q55" s="38">
        <v>737</v>
      </c>
      <c r="R55" s="38">
        <v>848.99958222279304</v>
      </c>
      <c r="S55" s="44">
        <v>4.7114275245312509</v>
      </c>
      <c r="T55" s="44">
        <v>21.790352300957036</v>
      </c>
      <c r="U55" s="44">
        <v>0</v>
      </c>
      <c r="V55" s="44">
        <v>0</v>
      </c>
      <c r="W55" s="44">
        <v>21.790352300957036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60.306272314000012</v>
      </c>
      <c r="AE55" s="44">
        <v>0</v>
      </c>
      <c r="AF55" s="44">
        <v>0</v>
      </c>
      <c r="AG55" s="44">
        <v>60.306272314000012</v>
      </c>
      <c r="AH55" s="44">
        <v>86.808052139488296</v>
      </c>
      <c r="AI55" s="35"/>
    </row>
    <row r="56" spans="1:35">
      <c r="A56" s="31" t="s">
        <v>61</v>
      </c>
      <c r="B56" s="38">
        <v>6</v>
      </c>
      <c r="C56" s="38">
        <v>0</v>
      </c>
      <c r="D56" s="38">
        <v>1388</v>
      </c>
      <c r="E56" s="38">
        <v>120</v>
      </c>
      <c r="F56" s="38">
        <v>1508</v>
      </c>
      <c r="G56" s="38">
        <v>0</v>
      </c>
      <c r="H56" s="38">
        <v>0</v>
      </c>
      <c r="I56" s="38">
        <v>0</v>
      </c>
      <c r="J56" s="38">
        <v>0</v>
      </c>
      <c r="K56" s="38">
        <v>456</v>
      </c>
      <c r="L56" s="38">
        <v>456</v>
      </c>
      <c r="M56" s="38">
        <v>1492</v>
      </c>
      <c r="N56" s="38">
        <v>0</v>
      </c>
      <c r="O56" s="38">
        <v>0</v>
      </c>
      <c r="P56" s="38">
        <v>1492</v>
      </c>
      <c r="Q56" s="38">
        <v>3462</v>
      </c>
      <c r="R56" s="38">
        <v>4068.4310833848695</v>
      </c>
      <c r="S56" s="44">
        <v>0.14747699732468114</v>
      </c>
      <c r="T56" s="44">
        <v>0</v>
      </c>
      <c r="U56" s="44">
        <v>34.116345381109568</v>
      </c>
      <c r="V56" s="44">
        <v>2.9495399464936232</v>
      </c>
      <c r="W56" s="44">
        <v>37.065885327603191</v>
      </c>
      <c r="X56" s="44">
        <v>0</v>
      </c>
      <c r="Y56" s="44">
        <v>0</v>
      </c>
      <c r="Z56" s="44">
        <v>0</v>
      </c>
      <c r="AA56" s="44">
        <v>0</v>
      </c>
      <c r="AB56" s="44">
        <v>11.208251796675766</v>
      </c>
      <c r="AC56" s="44">
        <v>11.208251796675766</v>
      </c>
      <c r="AD56" s="44">
        <v>36.672613334737377</v>
      </c>
      <c r="AE56" s="44">
        <v>0</v>
      </c>
      <c r="AF56" s="44">
        <v>0</v>
      </c>
      <c r="AG56" s="44">
        <v>36.672613334737377</v>
      </c>
      <c r="AH56" s="44">
        <v>85.094227456341017</v>
      </c>
      <c r="AI56" s="35"/>
    </row>
    <row r="57" spans="1:35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5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5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5" ht="34.5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5">
      <c r="A61" s="28" t="s">
        <v>15</v>
      </c>
      <c r="B61" s="29">
        <v>1078</v>
      </c>
      <c r="C61" s="29">
        <v>24992</v>
      </c>
      <c r="D61" s="29">
        <v>83663</v>
      </c>
      <c r="E61" s="29">
        <v>29286</v>
      </c>
      <c r="F61" s="29">
        <v>137941</v>
      </c>
      <c r="G61" s="29">
        <v>1168</v>
      </c>
      <c r="H61" s="29">
        <v>39712</v>
      </c>
      <c r="I61" s="29">
        <v>2542</v>
      </c>
      <c r="J61" s="29">
        <v>43422</v>
      </c>
      <c r="K61" s="29">
        <v>12842</v>
      </c>
      <c r="L61" s="29">
        <v>56264</v>
      </c>
      <c r="M61" s="29">
        <v>113391</v>
      </c>
      <c r="N61" s="29">
        <v>2352</v>
      </c>
      <c r="O61" s="29">
        <v>490</v>
      </c>
      <c r="P61" s="29">
        <v>116233</v>
      </c>
      <c r="Q61" s="29">
        <v>311516</v>
      </c>
      <c r="R61" s="29">
        <v>343171.21909859061</v>
      </c>
      <c r="S61" s="30">
        <v>0.31412890708946617</v>
      </c>
      <c r="T61" s="30">
        <v>7.2826620092578276</v>
      </c>
      <c r="U61" s="30">
        <v>24.379375467371066</v>
      </c>
      <c r="V61" s="30">
        <v>8.5339324425065914</v>
      </c>
      <c r="W61" s="30">
        <v>40.195969919135486</v>
      </c>
      <c r="X61" s="30">
        <v>0.34035488263496888</v>
      </c>
      <c r="Y61" s="30">
        <v>11.572066009588942</v>
      </c>
      <c r="Z61" s="30">
        <v>0.74073810929631068</v>
      </c>
      <c r="AA61" s="30">
        <v>12.653159001520223</v>
      </c>
      <c r="AB61" s="30">
        <v>3.7421553106149577</v>
      </c>
      <c r="AC61" s="30">
        <v>16.395314312135177</v>
      </c>
      <c r="AD61" s="30">
        <v>33.042106589778903</v>
      </c>
      <c r="AE61" s="30">
        <v>0.68537216092247155</v>
      </c>
      <c r="AF61" s="30">
        <v>0.14278586685884825</v>
      </c>
      <c r="AG61" s="30">
        <v>33.870264617560217</v>
      </c>
      <c r="AH61" s="30">
        <v>90.775677755920341</v>
      </c>
      <c r="AI61" s="35"/>
    </row>
    <row r="62" spans="1:35">
      <c r="A62" s="41" t="s">
        <v>64</v>
      </c>
      <c r="B62" s="42">
        <v>433</v>
      </c>
      <c r="C62" s="42">
        <v>1231</v>
      </c>
      <c r="D62" s="42">
        <v>4634</v>
      </c>
      <c r="E62" s="42">
        <v>1250</v>
      </c>
      <c r="F62" s="42">
        <v>7115</v>
      </c>
      <c r="G62" s="42">
        <v>0</v>
      </c>
      <c r="H62" s="42">
        <v>2342</v>
      </c>
      <c r="I62" s="42">
        <v>0</v>
      </c>
      <c r="J62" s="42">
        <v>2342</v>
      </c>
      <c r="K62" s="42">
        <v>2830</v>
      </c>
      <c r="L62" s="42">
        <v>5172</v>
      </c>
      <c r="M62" s="42">
        <v>16121</v>
      </c>
      <c r="N62" s="42">
        <v>272</v>
      </c>
      <c r="O62" s="42">
        <v>0</v>
      </c>
      <c r="P62" s="42">
        <v>16393</v>
      </c>
      <c r="Q62" s="42">
        <v>29113</v>
      </c>
      <c r="R62" s="42">
        <v>33145.055072285424</v>
      </c>
      <c r="S62" s="43">
        <v>1.3063788823270273</v>
      </c>
      <c r="T62" s="43">
        <v>3.713977838671064</v>
      </c>
      <c r="U62" s="43">
        <v>13.980969378068</v>
      </c>
      <c r="V62" s="43">
        <v>3.7713016233459218</v>
      </c>
      <c r="W62" s="43">
        <v>21.466248840084987</v>
      </c>
      <c r="X62" s="43">
        <v>0</v>
      </c>
      <c r="Y62" s="43">
        <v>7.0659107215009191</v>
      </c>
      <c r="Z62" s="43">
        <v>0</v>
      </c>
      <c r="AA62" s="43">
        <v>7.0659107215009191</v>
      </c>
      <c r="AB62" s="43">
        <v>8.5382268752551678</v>
      </c>
      <c r="AC62" s="43">
        <v>15.604137596756088</v>
      </c>
      <c r="AD62" s="43">
        <v>48.637722775967681</v>
      </c>
      <c r="AE62" s="43">
        <v>0.82063523324007248</v>
      </c>
      <c r="AF62" s="43">
        <v>0</v>
      </c>
      <c r="AG62" s="43">
        <v>49.458358009207757</v>
      </c>
      <c r="AH62" s="43">
        <v>87.835123328375857</v>
      </c>
      <c r="AI62" s="35"/>
    </row>
    <row r="63" spans="1:35">
      <c r="A63" s="31" t="s">
        <v>65</v>
      </c>
      <c r="B63" s="38">
        <v>132</v>
      </c>
      <c r="C63" s="38">
        <v>3656</v>
      </c>
      <c r="D63" s="38">
        <v>2226</v>
      </c>
      <c r="E63" s="38">
        <v>485</v>
      </c>
      <c r="F63" s="38">
        <v>6367</v>
      </c>
      <c r="G63" s="38">
        <v>0</v>
      </c>
      <c r="H63" s="38">
        <v>937</v>
      </c>
      <c r="I63" s="38">
        <v>0</v>
      </c>
      <c r="J63" s="38">
        <v>937</v>
      </c>
      <c r="K63" s="38">
        <v>1686</v>
      </c>
      <c r="L63" s="38">
        <v>2623</v>
      </c>
      <c r="M63" s="38">
        <v>9288</v>
      </c>
      <c r="N63" s="38">
        <v>0</v>
      </c>
      <c r="O63" s="38">
        <v>0</v>
      </c>
      <c r="P63" s="38">
        <v>9288</v>
      </c>
      <c r="Q63" s="38">
        <v>18410</v>
      </c>
      <c r="R63" s="38">
        <v>19831.52405166515</v>
      </c>
      <c r="S63" s="44">
        <v>0.66560693800493176</v>
      </c>
      <c r="T63" s="44">
        <v>18.435295192015385</v>
      </c>
      <c r="U63" s="44">
        <v>11.224553363628623</v>
      </c>
      <c r="V63" s="44">
        <v>2.4456012494878174</v>
      </c>
      <c r="W63" s="44">
        <v>32.105449805131826</v>
      </c>
      <c r="X63" s="44">
        <v>0</v>
      </c>
      <c r="Y63" s="44">
        <v>4.7248007644744021</v>
      </c>
      <c r="Z63" s="44">
        <v>0</v>
      </c>
      <c r="AA63" s="44">
        <v>4.7248007644744021</v>
      </c>
      <c r="AB63" s="44">
        <v>8.5016158899720828</v>
      </c>
      <c r="AC63" s="44">
        <v>13.226416654446485</v>
      </c>
      <c r="AD63" s="44">
        <v>46.834524546892474</v>
      </c>
      <c r="AE63" s="44">
        <v>0</v>
      </c>
      <c r="AF63" s="44">
        <v>0</v>
      </c>
      <c r="AG63" s="44">
        <v>46.834524546892474</v>
      </c>
      <c r="AH63" s="44">
        <v>92.831997944475717</v>
      </c>
      <c r="AI63" s="35"/>
    </row>
    <row r="64" spans="1:35">
      <c r="A64" s="31" t="s">
        <v>66</v>
      </c>
      <c r="B64" s="38">
        <v>42</v>
      </c>
      <c r="C64" s="38">
        <v>1673</v>
      </c>
      <c r="D64" s="38">
        <v>30103</v>
      </c>
      <c r="E64" s="38">
        <v>13919</v>
      </c>
      <c r="F64" s="38">
        <v>45695</v>
      </c>
      <c r="G64" s="38">
        <v>0</v>
      </c>
      <c r="H64" s="38">
        <v>12044</v>
      </c>
      <c r="I64" s="38">
        <v>1860</v>
      </c>
      <c r="J64" s="38">
        <v>13904</v>
      </c>
      <c r="K64" s="38">
        <v>0</v>
      </c>
      <c r="L64" s="38">
        <v>13904</v>
      </c>
      <c r="M64" s="38">
        <v>19671</v>
      </c>
      <c r="N64" s="38">
        <v>1047</v>
      </c>
      <c r="O64" s="38">
        <v>490</v>
      </c>
      <c r="P64" s="38">
        <v>21208</v>
      </c>
      <c r="Q64" s="38">
        <v>80849</v>
      </c>
      <c r="R64" s="38">
        <v>89727.263302364197</v>
      </c>
      <c r="S64" s="44">
        <v>4.6808515555041293E-2</v>
      </c>
      <c r="T64" s="44">
        <v>1.8645392029424779</v>
      </c>
      <c r="U64" s="44">
        <v>33.549446279843046</v>
      </c>
      <c r="V64" s="44">
        <v>15.512564952633804</v>
      </c>
      <c r="W64" s="44">
        <v>50.92655043541933</v>
      </c>
      <c r="X64" s="44">
        <v>0</v>
      </c>
      <c r="Y64" s="44">
        <v>13.422899079640887</v>
      </c>
      <c r="Z64" s="44">
        <v>2.0729485460089716</v>
      </c>
      <c r="AA64" s="44">
        <v>15.495847625649859</v>
      </c>
      <c r="AB64" s="44">
        <v>0</v>
      </c>
      <c r="AC64" s="44">
        <v>15.495847625649859</v>
      </c>
      <c r="AD64" s="44">
        <v>21.923102606743267</v>
      </c>
      <c r="AE64" s="44">
        <v>1.1668694234792436</v>
      </c>
      <c r="AF64" s="44">
        <v>0.54609934814214844</v>
      </c>
      <c r="AG64" s="44">
        <v>23.636071378364658</v>
      </c>
      <c r="AH64" s="44">
        <v>90.105277954988878</v>
      </c>
      <c r="AI64" s="35"/>
    </row>
    <row r="65" spans="1:35">
      <c r="A65" s="31" t="s">
        <v>67</v>
      </c>
      <c r="B65" s="38">
        <v>118</v>
      </c>
      <c r="C65" s="38">
        <v>5679</v>
      </c>
      <c r="D65" s="38">
        <v>6691</v>
      </c>
      <c r="E65" s="38">
        <v>2054</v>
      </c>
      <c r="F65" s="38">
        <v>14424</v>
      </c>
      <c r="G65" s="38">
        <v>0</v>
      </c>
      <c r="H65" s="38">
        <v>3165</v>
      </c>
      <c r="I65" s="38">
        <v>174</v>
      </c>
      <c r="J65" s="38">
        <v>3339</v>
      </c>
      <c r="K65" s="38">
        <v>982</v>
      </c>
      <c r="L65" s="38">
        <v>4321</v>
      </c>
      <c r="M65" s="38">
        <v>17328</v>
      </c>
      <c r="N65" s="38">
        <v>167</v>
      </c>
      <c r="O65" s="38">
        <v>0</v>
      </c>
      <c r="P65" s="38">
        <v>17495</v>
      </c>
      <c r="Q65" s="38">
        <v>36358</v>
      </c>
      <c r="R65" s="38">
        <v>39934.962013963086</v>
      </c>
      <c r="S65" s="44">
        <v>0.29548043631227644</v>
      </c>
      <c r="T65" s="44">
        <v>14.220622015401849</v>
      </c>
      <c r="U65" s="44">
        <v>16.754742367503745</v>
      </c>
      <c r="V65" s="44">
        <v>5.1433628490289482</v>
      </c>
      <c r="W65" s="44">
        <v>36.118727231934542</v>
      </c>
      <c r="X65" s="44">
        <v>0</v>
      </c>
      <c r="Y65" s="44">
        <v>7.9253862790538561</v>
      </c>
      <c r="Z65" s="44">
        <v>0.4357084399858992</v>
      </c>
      <c r="AA65" s="44">
        <v>8.3610947190397553</v>
      </c>
      <c r="AB65" s="44">
        <v>2.4589982072767418</v>
      </c>
      <c r="AC65" s="44">
        <v>10.820092926316498</v>
      </c>
      <c r="AD65" s="44">
        <v>43.39055085100955</v>
      </c>
      <c r="AE65" s="44">
        <v>0.41817993952669641</v>
      </c>
      <c r="AF65" s="44">
        <v>0</v>
      </c>
      <c r="AG65" s="44">
        <v>43.808730790536245</v>
      </c>
      <c r="AH65" s="44">
        <v>91.043031385099553</v>
      </c>
      <c r="AI65" s="35"/>
    </row>
    <row r="66" spans="1:35">
      <c r="A66" s="31" t="s">
        <v>68</v>
      </c>
      <c r="B66" s="38">
        <v>36</v>
      </c>
      <c r="C66" s="38">
        <v>3436</v>
      </c>
      <c r="D66" s="38">
        <v>17435</v>
      </c>
      <c r="E66" s="38">
        <v>5749</v>
      </c>
      <c r="F66" s="38">
        <v>26620</v>
      </c>
      <c r="G66" s="38">
        <v>0</v>
      </c>
      <c r="H66" s="38">
        <v>5095</v>
      </c>
      <c r="I66" s="38">
        <v>203</v>
      </c>
      <c r="J66" s="38">
        <v>5298</v>
      </c>
      <c r="K66" s="38">
        <v>2152</v>
      </c>
      <c r="L66" s="38">
        <v>7450</v>
      </c>
      <c r="M66" s="38">
        <v>18956</v>
      </c>
      <c r="N66" s="38">
        <v>372</v>
      </c>
      <c r="O66" s="38">
        <v>0</v>
      </c>
      <c r="P66" s="38">
        <v>19328</v>
      </c>
      <c r="Q66" s="38">
        <v>53434</v>
      </c>
      <c r="R66" s="38">
        <v>56887.286744633311</v>
      </c>
      <c r="S66" s="44">
        <v>6.328303222054478E-2</v>
      </c>
      <c r="T66" s="44">
        <v>6.040013853049774</v>
      </c>
      <c r="U66" s="44">
        <v>30.648324076811061</v>
      </c>
      <c r="V66" s="44">
        <v>10.105948673219777</v>
      </c>
      <c r="W66" s="44">
        <v>46.794286603080614</v>
      </c>
      <c r="X66" s="44">
        <v>0</v>
      </c>
      <c r="Y66" s="44">
        <v>8.956306921213212</v>
      </c>
      <c r="Z66" s="44">
        <v>0.35684598724362748</v>
      </c>
      <c r="AA66" s="44">
        <v>9.313152908456841</v>
      </c>
      <c r="AB66" s="44">
        <v>3.7829190371836767</v>
      </c>
      <c r="AC66" s="44">
        <v>13.096071945640517</v>
      </c>
      <c r="AD66" s="44">
        <v>33.322032188129079</v>
      </c>
      <c r="AE66" s="44">
        <v>0.65392466627896273</v>
      </c>
      <c r="AF66" s="44">
        <v>0</v>
      </c>
      <c r="AG66" s="44">
        <v>33.975956854408047</v>
      </c>
      <c r="AH66" s="44">
        <v>93.929598435349732</v>
      </c>
      <c r="AI66" s="35"/>
    </row>
    <row r="67" spans="1:35">
      <c r="A67" s="31" t="s">
        <v>69</v>
      </c>
      <c r="B67" s="38">
        <v>183</v>
      </c>
      <c r="C67" s="38">
        <v>3669</v>
      </c>
      <c r="D67" s="38">
        <v>10404</v>
      </c>
      <c r="E67" s="38">
        <v>3233</v>
      </c>
      <c r="F67" s="38">
        <v>17306</v>
      </c>
      <c r="G67" s="38">
        <v>0</v>
      </c>
      <c r="H67" s="38">
        <v>8708</v>
      </c>
      <c r="I67" s="38">
        <v>129</v>
      </c>
      <c r="J67" s="38">
        <v>8837</v>
      </c>
      <c r="K67" s="38">
        <v>3137</v>
      </c>
      <c r="L67" s="38">
        <v>11974</v>
      </c>
      <c r="M67" s="38">
        <v>16205</v>
      </c>
      <c r="N67" s="38">
        <v>292</v>
      </c>
      <c r="O67" s="38">
        <v>0</v>
      </c>
      <c r="P67" s="38">
        <v>16497</v>
      </c>
      <c r="Q67" s="38">
        <v>45960</v>
      </c>
      <c r="R67" s="38">
        <v>50627.040985754305</v>
      </c>
      <c r="S67" s="44">
        <v>0.36146690866545705</v>
      </c>
      <c r="T67" s="44">
        <v>7.2471152343910479</v>
      </c>
      <c r="U67" s="44">
        <v>20.550282610685329</v>
      </c>
      <c r="V67" s="44">
        <v>6.3859153864230747</v>
      </c>
      <c r="W67" s="44">
        <v>34.183313231499447</v>
      </c>
      <c r="X67" s="44">
        <v>0</v>
      </c>
      <c r="Y67" s="44">
        <v>17.200294211250274</v>
      </c>
      <c r="Z67" s="44">
        <v>0.25480454217401072</v>
      </c>
      <c r="AA67" s="44">
        <v>17.455098753424281</v>
      </c>
      <c r="AB67" s="44">
        <v>6.1962934015493918</v>
      </c>
      <c r="AC67" s="44">
        <v>23.651392154973674</v>
      </c>
      <c r="AD67" s="44">
        <v>32.008586092479405</v>
      </c>
      <c r="AE67" s="44">
        <v>0.57676687065745058</v>
      </c>
      <c r="AF67" s="44">
        <v>0</v>
      </c>
      <c r="AG67" s="44">
        <v>32.585352963136856</v>
      </c>
      <c r="AH67" s="44">
        <v>90.781525258275437</v>
      </c>
      <c r="AI67" s="35"/>
    </row>
    <row r="68" spans="1:35">
      <c r="A68" s="31" t="s">
        <v>70</v>
      </c>
      <c r="B68" s="38">
        <v>94</v>
      </c>
      <c r="C68" s="38">
        <v>4294</v>
      </c>
      <c r="D68" s="38">
        <v>8048</v>
      </c>
      <c r="E68" s="38">
        <v>2157</v>
      </c>
      <c r="F68" s="38">
        <v>14499</v>
      </c>
      <c r="G68" s="38">
        <v>908</v>
      </c>
      <c r="H68" s="38">
        <v>5142</v>
      </c>
      <c r="I68" s="38">
        <v>53</v>
      </c>
      <c r="J68" s="38">
        <v>6103</v>
      </c>
      <c r="K68" s="38">
        <v>1209</v>
      </c>
      <c r="L68" s="38">
        <v>7312</v>
      </c>
      <c r="M68" s="38">
        <v>9802</v>
      </c>
      <c r="N68" s="38">
        <v>202</v>
      </c>
      <c r="O68" s="38">
        <v>0</v>
      </c>
      <c r="P68" s="38">
        <v>10004</v>
      </c>
      <c r="Q68" s="38">
        <v>31909</v>
      </c>
      <c r="R68" s="38">
        <v>34975.015856152888</v>
      </c>
      <c r="S68" s="44">
        <v>0.26876328058465565</v>
      </c>
      <c r="T68" s="44">
        <v>12.277335391813953</v>
      </c>
      <c r="U68" s="44">
        <v>23.010711512184137</v>
      </c>
      <c r="V68" s="44">
        <v>6.1672595342670462</v>
      </c>
      <c r="W68" s="44">
        <v>41.455306438265133</v>
      </c>
      <c r="X68" s="44">
        <v>2.5961389230943337</v>
      </c>
      <c r="Y68" s="44">
        <v>14.701923284747867</v>
      </c>
      <c r="Z68" s="44">
        <v>0.15153674330836969</v>
      </c>
      <c r="AA68" s="44">
        <v>17.449598951150573</v>
      </c>
      <c r="AB68" s="44">
        <v>3.4567532577324331</v>
      </c>
      <c r="AC68" s="44">
        <v>20.906352208883003</v>
      </c>
      <c r="AD68" s="44">
        <v>28.025719960540375</v>
      </c>
      <c r="AE68" s="44">
        <v>0.57755513487340904</v>
      </c>
      <c r="AF68" s="44">
        <v>0</v>
      </c>
      <c r="AG68" s="44">
        <v>28.603275095413782</v>
      </c>
      <c r="AH68" s="44">
        <v>91.233697023146576</v>
      </c>
      <c r="AI68" s="35"/>
    </row>
    <row r="69" spans="1:35">
      <c r="A69" s="31" t="s">
        <v>71</v>
      </c>
      <c r="B69" s="38">
        <v>40</v>
      </c>
      <c r="C69" s="38">
        <v>1354</v>
      </c>
      <c r="D69" s="38">
        <v>4122</v>
      </c>
      <c r="E69" s="38">
        <v>439</v>
      </c>
      <c r="F69" s="38">
        <v>5915</v>
      </c>
      <c r="G69" s="38">
        <v>260</v>
      </c>
      <c r="H69" s="38">
        <v>2279</v>
      </c>
      <c r="I69" s="38">
        <v>123</v>
      </c>
      <c r="J69" s="38">
        <v>2662</v>
      </c>
      <c r="K69" s="38">
        <v>846</v>
      </c>
      <c r="L69" s="38">
        <v>3508</v>
      </c>
      <c r="M69" s="38">
        <v>6020</v>
      </c>
      <c r="N69" s="38">
        <v>0</v>
      </c>
      <c r="O69" s="38">
        <v>0</v>
      </c>
      <c r="P69" s="38">
        <v>6020</v>
      </c>
      <c r="Q69" s="38">
        <v>15483</v>
      </c>
      <c r="R69" s="38">
        <v>18043.071071772265</v>
      </c>
      <c r="S69" s="44">
        <v>0.22169174992930424</v>
      </c>
      <c r="T69" s="44">
        <v>7.5042657351069479</v>
      </c>
      <c r="U69" s="44">
        <v>22.845334830214799</v>
      </c>
      <c r="V69" s="44">
        <v>2.4330669554741138</v>
      </c>
      <c r="W69" s="44">
        <v>32.782667520795862</v>
      </c>
      <c r="X69" s="44">
        <v>1.4409963745404775</v>
      </c>
      <c r="Y69" s="44">
        <v>12.630887452222108</v>
      </c>
      <c r="Z69" s="44">
        <v>0.68170213103261046</v>
      </c>
      <c r="AA69" s="44">
        <v>14.753585957795195</v>
      </c>
      <c r="AB69" s="44">
        <v>4.6887805110047847</v>
      </c>
      <c r="AC69" s="44">
        <v>19.442366468799978</v>
      </c>
      <c r="AD69" s="44">
        <v>33.364608364360279</v>
      </c>
      <c r="AE69" s="44">
        <v>0</v>
      </c>
      <c r="AF69" s="44">
        <v>0</v>
      </c>
      <c r="AG69" s="44">
        <v>33.364608364360279</v>
      </c>
      <c r="AH69" s="44">
        <v>85.811334103885429</v>
      </c>
      <c r="AI69" s="35"/>
    </row>
    <row r="71" spans="1:35">
      <c r="A71" s="22" t="s">
        <v>142</v>
      </c>
    </row>
  </sheetData>
  <mergeCells count="36">
    <mergeCell ref="AH59:AH60"/>
    <mergeCell ref="A58:A60"/>
    <mergeCell ref="B58:Q58"/>
    <mergeCell ref="R58:R60"/>
    <mergeCell ref="S58:AH58"/>
    <mergeCell ref="B59:B60"/>
    <mergeCell ref="C59:F59"/>
    <mergeCell ref="G59:J59"/>
    <mergeCell ref="K59:K60"/>
    <mergeCell ref="L59:L60"/>
    <mergeCell ref="M59:P59"/>
    <mergeCell ref="Q59:Q60"/>
    <mergeCell ref="S59:S60"/>
    <mergeCell ref="T59:W59"/>
    <mergeCell ref="X59:AA59"/>
    <mergeCell ref="AH8:AH9"/>
    <mergeCell ref="A7:A9"/>
    <mergeCell ref="B7:Q7"/>
    <mergeCell ref="R7:R9"/>
    <mergeCell ref="S7:AH7"/>
    <mergeCell ref="B8:B9"/>
    <mergeCell ref="C8:F8"/>
    <mergeCell ref="G8:J8"/>
    <mergeCell ref="K8:K9"/>
    <mergeCell ref="L8:L9"/>
    <mergeCell ref="M8:P8"/>
    <mergeCell ref="Q8:Q9"/>
    <mergeCell ref="S8:S9"/>
    <mergeCell ref="T8:W8"/>
    <mergeCell ref="X8:AA8"/>
    <mergeCell ref="AB8:AB9"/>
    <mergeCell ref="AC8:AC9"/>
    <mergeCell ref="AD8:AG8"/>
    <mergeCell ref="AB59:AB60"/>
    <mergeCell ref="AC59:AC60"/>
    <mergeCell ref="AD59:AG59"/>
  </mergeCells>
  <hyperlinks>
    <hyperlink ref="AH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114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6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1078</v>
      </c>
      <c r="C10" s="29">
        <v>22968</v>
      </c>
      <c r="D10" s="29">
        <v>78355</v>
      </c>
      <c r="E10" s="29">
        <v>28735</v>
      </c>
      <c r="F10" s="29">
        <v>130058</v>
      </c>
      <c r="G10" s="29">
        <v>1018</v>
      </c>
      <c r="H10" s="29">
        <v>35109</v>
      </c>
      <c r="I10" s="29">
        <v>2143</v>
      </c>
      <c r="J10" s="29">
        <v>38270</v>
      </c>
      <c r="K10" s="29">
        <v>11571</v>
      </c>
      <c r="L10" s="29">
        <v>49841</v>
      </c>
      <c r="M10" s="29">
        <v>105425</v>
      </c>
      <c r="N10" s="29">
        <v>2527</v>
      </c>
      <c r="O10" s="29">
        <v>485</v>
      </c>
      <c r="P10" s="29">
        <v>108437</v>
      </c>
      <c r="Q10" s="29">
        <v>289414</v>
      </c>
      <c r="R10" s="29">
        <v>341027.90357822995</v>
      </c>
      <c r="S10" s="30">
        <v>0.31610316595478022</v>
      </c>
      <c r="T10" s="30">
        <v>6.7349327603426641</v>
      </c>
      <c r="U10" s="30">
        <v>22.976125759171431</v>
      </c>
      <c r="V10" s="30">
        <v>8.4259967288595625</v>
      </c>
      <c r="W10" s="30">
        <v>38.137055248373656</v>
      </c>
      <c r="X10" s="30">
        <v>0.29850929771982027</v>
      </c>
      <c r="Y10" s="30">
        <v>10.295051997686807</v>
      </c>
      <c r="Z10" s="30">
        <v>0.62839432712531906</v>
      </c>
      <c r="AA10" s="30">
        <v>11.221955622531947</v>
      </c>
      <c r="AB10" s="30">
        <v>3.3929774891120235</v>
      </c>
      <c r="AC10" s="30">
        <v>14.614933111643971</v>
      </c>
      <c r="AD10" s="30">
        <v>30.913892644510852</v>
      </c>
      <c r="AE10" s="30">
        <v>0.74099508382906265</v>
      </c>
      <c r="AF10" s="30">
        <v>0.14221710156592615</v>
      </c>
      <c r="AG10" s="30">
        <v>31.797104829905841</v>
      </c>
      <c r="AH10" s="30">
        <v>84.865196355878254</v>
      </c>
      <c r="AI10" s="35"/>
    </row>
    <row r="11" spans="1:37">
      <c r="A11" s="41" t="s">
        <v>16</v>
      </c>
      <c r="B11" s="42">
        <v>15</v>
      </c>
      <c r="C11" s="42">
        <v>705</v>
      </c>
      <c r="D11" s="42">
        <v>875</v>
      </c>
      <c r="E11" s="42" t="s">
        <v>95</v>
      </c>
      <c r="F11" s="42">
        <v>1580</v>
      </c>
      <c r="G11" s="42" t="s">
        <v>95</v>
      </c>
      <c r="H11" s="42" t="s">
        <v>95</v>
      </c>
      <c r="I11" s="42" t="s">
        <v>95</v>
      </c>
      <c r="J11" s="42" t="s">
        <v>95</v>
      </c>
      <c r="K11" s="42">
        <v>522</v>
      </c>
      <c r="L11" s="42">
        <v>522</v>
      </c>
      <c r="M11" s="42">
        <v>2079</v>
      </c>
      <c r="N11" s="42" t="s">
        <v>95</v>
      </c>
      <c r="O11" s="42" t="s">
        <v>95</v>
      </c>
      <c r="P11" s="42">
        <v>2079</v>
      </c>
      <c r="Q11" s="42">
        <v>4196</v>
      </c>
      <c r="R11" s="42">
        <v>5150.9168883999992</v>
      </c>
      <c r="S11" s="43">
        <v>0.29121028983753156</v>
      </c>
      <c r="T11" s="43">
        <v>13.686883622363984</v>
      </c>
      <c r="U11" s="43">
        <v>16.987266907189341</v>
      </c>
      <c r="V11" s="43">
        <v>0</v>
      </c>
      <c r="W11" s="43">
        <v>30.674150529553323</v>
      </c>
      <c r="X11" s="43">
        <v>0</v>
      </c>
      <c r="Y11" s="43">
        <v>0</v>
      </c>
      <c r="Z11" s="43">
        <v>0</v>
      </c>
      <c r="AA11" s="43">
        <v>0</v>
      </c>
      <c r="AB11" s="43">
        <v>10.134118086346099</v>
      </c>
      <c r="AC11" s="43">
        <v>10.134118086346099</v>
      </c>
      <c r="AD11" s="43">
        <v>40.361746171481876</v>
      </c>
      <c r="AE11" s="43">
        <v>0</v>
      </c>
      <c r="AF11" s="43">
        <v>0</v>
      </c>
      <c r="AG11" s="43">
        <v>40.361746171481876</v>
      </c>
      <c r="AH11" s="43">
        <v>81.461225077218842</v>
      </c>
      <c r="AI11" s="35"/>
    </row>
    <row r="12" spans="1:37">
      <c r="A12" s="31" t="s">
        <v>17</v>
      </c>
      <c r="B12" s="38">
        <v>10</v>
      </c>
      <c r="C12" s="38" t="s">
        <v>95</v>
      </c>
      <c r="D12" s="38">
        <v>2068</v>
      </c>
      <c r="E12" s="38">
        <v>240</v>
      </c>
      <c r="F12" s="38">
        <v>2308</v>
      </c>
      <c r="G12" s="38" t="s">
        <v>95</v>
      </c>
      <c r="H12" s="38">
        <v>839</v>
      </c>
      <c r="I12" s="38" t="s">
        <v>95</v>
      </c>
      <c r="J12" s="38">
        <v>839</v>
      </c>
      <c r="K12" s="38">
        <v>206</v>
      </c>
      <c r="L12" s="38">
        <v>1045</v>
      </c>
      <c r="M12" s="38">
        <v>1366</v>
      </c>
      <c r="N12" s="38" t="s">
        <v>95</v>
      </c>
      <c r="O12" s="38" t="s">
        <v>95</v>
      </c>
      <c r="P12" s="38">
        <v>1366</v>
      </c>
      <c r="Q12" s="38">
        <v>4729</v>
      </c>
      <c r="R12" s="38">
        <v>6041.0360334999996</v>
      </c>
      <c r="S12" s="44">
        <v>0.16553451998210136</v>
      </c>
      <c r="T12" s="44">
        <v>0</v>
      </c>
      <c r="U12" s="44">
        <v>34.232538732298565</v>
      </c>
      <c r="V12" s="44">
        <v>3.9728284795704325</v>
      </c>
      <c r="W12" s="44">
        <v>38.205367211868996</v>
      </c>
      <c r="X12" s="44">
        <v>0</v>
      </c>
      <c r="Y12" s="44">
        <v>13.888346226498305</v>
      </c>
      <c r="Z12" s="44">
        <v>0</v>
      </c>
      <c r="AA12" s="44">
        <v>13.888346226498305</v>
      </c>
      <c r="AB12" s="44">
        <v>3.4100111116312877</v>
      </c>
      <c r="AC12" s="44">
        <v>17.298357338129591</v>
      </c>
      <c r="AD12" s="44">
        <v>22.612015429555047</v>
      </c>
      <c r="AE12" s="44">
        <v>0</v>
      </c>
      <c r="AF12" s="44">
        <v>0</v>
      </c>
      <c r="AG12" s="44">
        <v>22.612015429555047</v>
      </c>
      <c r="AH12" s="44">
        <v>78.281274499535741</v>
      </c>
      <c r="AI12" s="35"/>
    </row>
    <row r="13" spans="1:37">
      <c r="A13" s="31" t="s">
        <v>18</v>
      </c>
      <c r="B13" s="38">
        <v>51</v>
      </c>
      <c r="C13" s="38">
        <v>680</v>
      </c>
      <c r="D13" s="38">
        <v>1731</v>
      </c>
      <c r="E13" s="38">
        <v>709</v>
      </c>
      <c r="F13" s="38">
        <v>3120</v>
      </c>
      <c r="G13" s="38" t="s">
        <v>95</v>
      </c>
      <c r="H13" s="38">
        <v>1073</v>
      </c>
      <c r="I13" s="38" t="s">
        <v>95</v>
      </c>
      <c r="J13" s="38">
        <v>1073</v>
      </c>
      <c r="K13" s="38">
        <v>412</v>
      </c>
      <c r="L13" s="38">
        <v>1485</v>
      </c>
      <c r="M13" s="38">
        <v>4432</v>
      </c>
      <c r="N13" s="38">
        <v>116</v>
      </c>
      <c r="O13" s="38" t="s">
        <v>95</v>
      </c>
      <c r="P13" s="38">
        <v>4548</v>
      </c>
      <c r="Q13" s="38">
        <v>9204</v>
      </c>
      <c r="R13" s="38">
        <v>10763.202766</v>
      </c>
      <c r="S13" s="44">
        <v>0.47383665539689046</v>
      </c>
      <c r="T13" s="44">
        <v>6.3178220719585383</v>
      </c>
      <c r="U13" s="44">
        <v>16.082573539059165</v>
      </c>
      <c r="V13" s="44">
        <v>6.5872586014979468</v>
      </c>
      <c r="W13" s="44">
        <v>28.98765421251565</v>
      </c>
      <c r="X13" s="44">
        <v>0</v>
      </c>
      <c r="Y13" s="44">
        <v>9.9691515929581058</v>
      </c>
      <c r="Z13" s="44">
        <v>0</v>
      </c>
      <c r="AA13" s="44">
        <v>9.9691515929581058</v>
      </c>
      <c r="AB13" s="44">
        <v>3.8278569024219382</v>
      </c>
      <c r="AC13" s="44">
        <v>13.797008495380044</v>
      </c>
      <c r="AD13" s="44">
        <v>41.177334445470947</v>
      </c>
      <c r="AE13" s="44">
        <v>1.0777461181576331</v>
      </c>
      <c r="AF13" s="44">
        <v>0</v>
      </c>
      <c r="AG13" s="44">
        <v>42.255080563628582</v>
      </c>
      <c r="AH13" s="44">
        <v>85.513579926921167</v>
      </c>
      <c r="AI13" s="35"/>
    </row>
    <row r="14" spans="1:37">
      <c r="A14" s="31" t="s">
        <v>19</v>
      </c>
      <c r="B14" s="38" t="s">
        <v>95</v>
      </c>
      <c r="C14" s="38">
        <v>540</v>
      </c>
      <c r="D14" s="38">
        <v>881</v>
      </c>
      <c r="E14" s="38">
        <v>139</v>
      </c>
      <c r="F14" s="38">
        <v>1560</v>
      </c>
      <c r="G14" s="38" t="s">
        <v>95</v>
      </c>
      <c r="H14" s="38" t="s">
        <v>95</v>
      </c>
      <c r="I14" s="38" t="s">
        <v>95</v>
      </c>
      <c r="J14" s="38" t="s">
        <v>95</v>
      </c>
      <c r="K14" s="38" t="s">
        <v>95</v>
      </c>
      <c r="L14" s="38">
        <v>0</v>
      </c>
      <c r="M14" s="38">
        <v>1671</v>
      </c>
      <c r="N14" s="38" t="s">
        <v>95</v>
      </c>
      <c r="O14" s="38" t="s">
        <v>95</v>
      </c>
      <c r="P14" s="38">
        <v>1671</v>
      </c>
      <c r="Q14" s="38">
        <v>3231</v>
      </c>
      <c r="R14" s="38">
        <v>4115.9883021999995</v>
      </c>
      <c r="S14" s="44">
        <v>0</v>
      </c>
      <c r="T14" s="44">
        <v>13.119570813925041</v>
      </c>
      <c r="U14" s="44">
        <v>21.404336827903634</v>
      </c>
      <c r="V14" s="44">
        <v>3.3770747095103353</v>
      </c>
      <c r="W14" s="44">
        <v>37.90098235133901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40.597783018645828</v>
      </c>
      <c r="AE14" s="44">
        <v>0</v>
      </c>
      <c r="AF14" s="44">
        <v>0</v>
      </c>
      <c r="AG14" s="44">
        <v>40.597783018645828</v>
      </c>
      <c r="AH14" s="44">
        <v>78.498765369984838</v>
      </c>
      <c r="AI14" s="35"/>
    </row>
    <row r="15" spans="1:37">
      <c r="A15" s="31" t="s">
        <v>20</v>
      </c>
      <c r="B15" s="38">
        <v>15</v>
      </c>
      <c r="C15" s="38" t="s">
        <v>95</v>
      </c>
      <c r="D15" s="38">
        <v>414</v>
      </c>
      <c r="E15" s="38">
        <v>408</v>
      </c>
      <c r="F15" s="38">
        <v>822</v>
      </c>
      <c r="G15" s="38" t="s">
        <v>95</v>
      </c>
      <c r="H15" s="38" t="s">
        <v>95</v>
      </c>
      <c r="I15" s="38" t="s">
        <v>95</v>
      </c>
      <c r="J15" s="38" t="s">
        <v>95</v>
      </c>
      <c r="K15" s="38">
        <v>889</v>
      </c>
      <c r="L15" s="38">
        <v>889</v>
      </c>
      <c r="M15" s="38">
        <v>2911</v>
      </c>
      <c r="N15" s="38" t="s">
        <v>95</v>
      </c>
      <c r="O15" s="38" t="s">
        <v>95</v>
      </c>
      <c r="P15" s="38">
        <v>2911</v>
      </c>
      <c r="Q15" s="38">
        <v>4637</v>
      </c>
      <c r="R15" s="38">
        <v>5608.9744916</v>
      </c>
      <c r="S15" s="44">
        <v>0.26742856510515423</v>
      </c>
      <c r="T15" s="44">
        <v>0</v>
      </c>
      <c r="U15" s="44">
        <v>7.3810283969022574</v>
      </c>
      <c r="V15" s="44">
        <v>7.2740569708601956</v>
      </c>
      <c r="W15" s="44">
        <v>14.655085367762451</v>
      </c>
      <c r="X15" s="44">
        <v>0</v>
      </c>
      <c r="Y15" s="44">
        <v>0</v>
      </c>
      <c r="Z15" s="44">
        <v>0</v>
      </c>
      <c r="AA15" s="44">
        <v>0</v>
      </c>
      <c r="AB15" s="44">
        <v>15.849599625232141</v>
      </c>
      <c r="AC15" s="44">
        <v>15.849599625232141</v>
      </c>
      <c r="AD15" s="44">
        <v>51.898970201406932</v>
      </c>
      <c r="AE15" s="44">
        <v>0</v>
      </c>
      <c r="AF15" s="44">
        <v>0</v>
      </c>
      <c r="AG15" s="44">
        <v>51.898970201406932</v>
      </c>
      <c r="AH15" s="44">
        <v>82.671083759506686</v>
      </c>
      <c r="AI15" s="35"/>
    </row>
    <row r="16" spans="1:37">
      <c r="A16" s="31" t="s">
        <v>21</v>
      </c>
      <c r="B16" s="38" t="s">
        <v>95</v>
      </c>
      <c r="C16" s="38">
        <v>86</v>
      </c>
      <c r="D16" s="38" t="s">
        <v>95</v>
      </c>
      <c r="E16" s="38" t="s">
        <v>95</v>
      </c>
      <c r="F16" s="38">
        <v>86</v>
      </c>
      <c r="G16" s="38" t="s">
        <v>95</v>
      </c>
      <c r="H16" s="38" t="s">
        <v>95</v>
      </c>
      <c r="I16" s="38" t="s">
        <v>95</v>
      </c>
      <c r="J16" s="38" t="s">
        <v>95</v>
      </c>
      <c r="K16" s="38" t="s">
        <v>95</v>
      </c>
      <c r="L16" s="38">
        <v>0</v>
      </c>
      <c r="M16" s="38">
        <v>222</v>
      </c>
      <c r="N16" s="38" t="s">
        <v>95</v>
      </c>
      <c r="O16" s="38" t="s">
        <v>95</v>
      </c>
      <c r="P16" s="38">
        <v>222</v>
      </c>
      <c r="Q16" s="38">
        <v>308</v>
      </c>
      <c r="R16" s="38">
        <v>372.49242264999998</v>
      </c>
      <c r="S16" s="44">
        <v>0</v>
      </c>
      <c r="T16" s="44">
        <v>23.087717969717474</v>
      </c>
      <c r="U16" s="44">
        <v>0</v>
      </c>
      <c r="V16" s="44">
        <v>0</v>
      </c>
      <c r="W16" s="44">
        <v>23.087717969717474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59.598527782293942</v>
      </c>
      <c r="AE16" s="44">
        <v>0</v>
      </c>
      <c r="AF16" s="44">
        <v>0</v>
      </c>
      <c r="AG16" s="44">
        <v>59.598527782293942</v>
      </c>
      <c r="AH16" s="44">
        <v>82.686245752011416</v>
      </c>
      <c r="AI16" s="35"/>
    </row>
    <row r="17" spans="1:35">
      <c r="A17" s="31" t="s">
        <v>22</v>
      </c>
      <c r="B17" s="38" t="s">
        <v>95</v>
      </c>
      <c r="C17" s="38">
        <v>1069</v>
      </c>
      <c r="D17" s="38">
        <v>10207</v>
      </c>
      <c r="E17" s="38">
        <v>4181</v>
      </c>
      <c r="F17" s="38">
        <v>15457</v>
      </c>
      <c r="G17" s="38" t="s">
        <v>95</v>
      </c>
      <c r="H17" s="38">
        <v>3065</v>
      </c>
      <c r="I17" s="38">
        <v>205</v>
      </c>
      <c r="J17" s="38">
        <v>3270</v>
      </c>
      <c r="K17" s="38">
        <v>978</v>
      </c>
      <c r="L17" s="38">
        <v>4248</v>
      </c>
      <c r="M17" s="38">
        <v>4725</v>
      </c>
      <c r="N17" s="38">
        <v>418</v>
      </c>
      <c r="O17" s="38" t="s">
        <v>95</v>
      </c>
      <c r="P17" s="38">
        <v>5143</v>
      </c>
      <c r="Q17" s="38">
        <v>24848</v>
      </c>
      <c r="R17" s="38">
        <v>27816.704429000001</v>
      </c>
      <c r="S17" s="44">
        <v>0</v>
      </c>
      <c r="T17" s="44">
        <v>3.8430145552595572</v>
      </c>
      <c r="U17" s="44">
        <v>36.693778826505429</v>
      </c>
      <c r="V17" s="44">
        <v>15.030536815285508</v>
      </c>
      <c r="W17" s="44">
        <v>55.567330197050488</v>
      </c>
      <c r="X17" s="44">
        <v>0</v>
      </c>
      <c r="Y17" s="44">
        <v>11.0185590382325</v>
      </c>
      <c r="Z17" s="44">
        <v>0.73696724399271218</v>
      </c>
      <c r="AA17" s="44">
        <v>11.755526282225214</v>
      </c>
      <c r="AB17" s="44">
        <v>3.5158729981701096</v>
      </c>
      <c r="AC17" s="44">
        <v>15.271399280395324</v>
      </c>
      <c r="AD17" s="44">
        <v>16.98619623349056</v>
      </c>
      <c r="AE17" s="44">
        <v>1.5026941853119691</v>
      </c>
      <c r="AF17" s="44">
        <v>0</v>
      </c>
      <c r="AG17" s="44">
        <v>18.488890418802526</v>
      </c>
      <c r="AH17" s="44">
        <v>89.327619896248351</v>
      </c>
      <c r="AI17" s="35"/>
    </row>
    <row r="18" spans="1:35">
      <c r="A18" s="31" t="s">
        <v>23</v>
      </c>
      <c r="B18" s="38">
        <v>34</v>
      </c>
      <c r="C18" s="38">
        <v>382</v>
      </c>
      <c r="D18" s="38">
        <v>291</v>
      </c>
      <c r="E18" s="38" t="s">
        <v>95</v>
      </c>
      <c r="F18" s="38">
        <v>673</v>
      </c>
      <c r="G18" s="38" t="s">
        <v>95</v>
      </c>
      <c r="H18" s="38" t="s">
        <v>95</v>
      </c>
      <c r="I18" s="38" t="s">
        <v>95</v>
      </c>
      <c r="J18" s="38" t="s">
        <v>95</v>
      </c>
      <c r="K18" s="38">
        <v>127</v>
      </c>
      <c r="L18" s="38">
        <v>127</v>
      </c>
      <c r="M18" s="38">
        <v>865</v>
      </c>
      <c r="N18" s="38" t="s">
        <v>95</v>
      </c>
      <c r="O18" s="38" t="s">
        <v>95</v>
      </c>
      <c r="P18" s="38">
        <v>865</v>
      </c>
      <c r="Q18" s="38">
        <v>1699</v>
      </c>
      <c r="R18" s="38">
        <v>2210.3591434999998</v>
      </c>
      <c r="S18" s="44">
        <v>1.5382115662055984</v>
      </c>
      <c r="T18" s="44">
        <v>17.282259361486428</v>
      </c>
      <c r="U18" s="44">
        <v>13.165281346053797</v>
      </c>
      <c r="V18" s="44">
        <v>0</v>
      </c>
      <c r="W18" s="44">
        <v>30.447540707540227</v>
      </c>
      <c r="X18" s="44">
        <v>0</v>
      </c>
      <c r="Y18" s="44">
        <v>0</v>
      </c>
      <c r="Z18" s="44">
        <v>0</v>
      </c>
      <c r="AA18" s="44">
        <v>0</v>
      </c>
      <c r="AB18" s="44">
        <v>5.745672614944441</v>
      </c>
      <c r="AC18" s="44">
        <v>5.745672614944441</v>
      </c>
      <c r="AD18" s="44">
        <v>39.133911904936554</v>
      </c>
      <c r="AE18" s="44">
        <v>0</v>
      </c>
      <c r="AF18" s="44">
        <v>0</v>
      </c>
      <c r="AG18" s="44">
        <v>39.133911904936554</v>
      </c>
      <c r="AH18" s="44">
        <v>76.86533679362681</v>
      </c>
      <c r="AI18" s="35"/>
    </row>
    <row r="19" spans="1:35">
      <c r="A19" s="31" t="s">
        <v>24</v>
      </c>
      <c r="B19" s="38">
        <v>17</v>
      </c>
      <c r="C19" s="38" t="s">
        <v>95</v>
      </c>
      <c r="D19" s="38">
        <v>1299</v>
      </c>
      <c r="E19" s="38">
        <v>73</v>
      </c>
      <c r="F19" s="38">
        <v>1372</v>
      </c>
      <c r="G19" s="38" t="s">
        <v>95</v>
      </c>
      <c r="H19" s="38" t="s">
        <v>95</v>
      </c>
      <c r="I19" s="38" t="s">
        <v>95</v>
      </c>
      <c r="J19" s="38" t="s">
        <v>95</v>
      </c>
      <c r="K19" s="38" t="s">
        <v>95</v>
      </c>
      <c r="L19" s="38">
        <v>0</v>
      </c>
      <c r="M19" s="38">
        <v>2892</v>
      </c>
      <c r="N19" s="38" t="s">
        <v>95</v>
      </c>
      <c r="O19" s="38" t="s">
        <v>95</v>
      </c>
      <c r="P19" s="38">
        <v>2892</v>
      </c>
      <c r="Q19" s="38">
        <v>4281</v>
      </c>
      <c r="R19" s="38">
        <v>5258.0608236999997</v>
      </c>
      <c r="S19" s="44">
        <v>0.32331311047933858</v>
      </c>
      <c r="T19" s="44">
        <v>0</v>
      </c>
      <c r="U19" s="44">
        <v>24.704925324274164</v>
      </c>
      <c r="V19" s="44">
        <v>1.3883445332348068</v>
      </c>
      <c r="W19" s="44">
        <v>26.093269857508972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55.001265618014536</v>
      </c>
      <c r="AE19" s="44">
        <v>0</v>
      </c>
      <c r="AF19" s="44">
        <v>0</v>
      </c>
      <c r="AG19" s="44">
        <v>55.001265618014536</v>
      </c>
      <c r="AH19" s="44">
        <v>81.417848586002847</v>
      </c>
      <c r="AI19" s="35"/>
    </row>
    <row r="20" spans="1:35">
      <c r="A20" s="31" t="s">
        <v>25</v>
      </c>
      <c r="B20" s="38" t="s">
        <v>95</v>
      </c>
      <c r="C20" s="38" t="s">
        <v>95</v>
      </c>
      <c r="D20" s="38">
        <v>298</v>
      </c>
      <c r="E20" s="38" t="s">
        <v>95</v>
      </c>
      <c r="F20" s="38">
        <v>298</v>
      </c>
      <c r="G20" s="38" t="s">
        <v>95</v>
      </c>
      <c r="H20" s="38" t="s">
        <v>95</v>
      </c>
      <c r="I20" s="38" t="s">
        <v>95</v>
      </c>
      <c r="J20" s="38" t="s">
        <v>95</v>
      </c>
      <c r="K20" s="38" t="s">
        <v>95</v>
      </c>
      <c r="L20" s="38">
        <v>0</v>
      </c>
      <c r="M20" s="38">
        <v>411</v>
      </c>
      <c r="N20" s="38" t="s">
        <v>95</v>
      </c>
      <c r="O20" s="38" t="s">
        <v>95</v>
      </c>
      <c r="P20" s="38">
        <v>411</v>
      </c>
      <c r="Q20" s="38">
        <v>709</v>
      </c>
      <c r="R20" s="38">
        <v>743.26181750000001</v>
      </c>
      <c r="S20" s="44">
        <v>0</v>
      </c>
      <c r="T20" s="44">
        <v>0</v>
      </c>
      <c r="U20" s="44">
        <v>40.093543484089977</v>
      </c>
      <c r="V20" s="44">
        <v>0</v>
      </c>
      <c r="W20" s="44">
        <v>40.093543484089977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55.296799905909332</v>
      </c>
      <c r="AE20" s="44">
        <v>0</v>
      </c>
      <c r="AF20" s="44">
        <v>0</v>
      </c>
      <c r="AG20" s="44">
        <v>55.296799905909332</v>
      </c>
      <c r="AH20" s="44">
        <v>95.390343389999316</v>
      </c>
      <c r="AI20" s="35"/>
    </row>
    <row r="21" spans="1:35">
      <c r="A21" s="31" t="s">
        <v>26</v>
      </c>
      <c r="B21" s="38" t="s">
        <v>95</v>
      </c>
      <c r="C21" s="38">
        <v>607</v>
      </c>
      <c r="D21" s="38">
        <v>1097</v>
      </c>
      <c r="E21" s="38">
        <v>564</v>
      </c>
      <c r="F21" s="38">
        <v>2268</v>
      </c>
      <c r="G21" s="38" t="s">
        <v>95</v>
      </c>
      <c r="H21" s="38">
        <v>1063</v>
      </c>
      <c r="I21" s="38" t="s">
        <v>95</v>
      </c>
      <c r="J21" s="38">
        <v>1063</v>
      </c>
      <c r="K21" s="38" t="s">
        <v>95</v>
      </c>
      <c r="L21" s="38">
        <v>1063</v>
      </c>
      <c r="M21" s="38">
        <v>1514</v>
      </c>
      <c r="N21" s="38" t="s">
        <v>95</v>
      </c>
      <c r="O21" s="38" t="s">
        <v>95</v>
      </c>
      <c r="P21" s="38">
        <v>1514</v>
      </c>
      <c r="Q21" s="38">
        <v>4845</v>
      </c>
      <c r="R21" s="38">
        <v>5002.5785893000002</v>
      </c>
      <c r="S21" s="44">
        <v>0</v>
      </c>
      <c r="T21" s="44">
        <v>12.133742412329322</v>
      </c>
      <c r="U21" s="44">
        <v>21.928690982413947</v>
      </c>
      <c r="V21" s="44">
        <v>11.274185701076997</v>
      </c>
      <c r="W21" s="44">
        <v>45.336619095820268</v>
      </c>
      <c r="X21" s="44">
        <v>0</v>
      </c>
      <c r="Y21" s="44">
        <v>21.249041489795832</v>
      </c>
      <c r="Z21" s="44">
        <v>0</v>
      </c>
      <c r="AA21" s="44">
        <v>21.249041489795832</v>
      </c>
      <c r="AB21" s="44">
        <v>0</v>
      </c>
      <c r="AC21" s="44">
        <v>21.249041489795832</v>
      </c>
      <c r="AD21" s="44">
        <v>30.264392112465554</v>
      </c>
      <c r="AE21" s="44">
        <v>0</v>
      </c>
      <c r="AF21" s="44">
        <v>0</v>
      </c>
      <c r="AG21" s="44">
        <v>30.264392112465554</v>
      </c>
      <c r="AH21" s="44">
        <v>96.850052698081655</v>
      </c>
      <c r="AI21" s="35"/>
    </row>
    <row r="22" spans="1:35">
      <c r="A22" s="31" t="s">
        <v>27</v>
      </c>
      <c r="B22" s="38" t="s">
        <v>95</v>
      </c>
      <c r="C22" s="38">
        <v>549</v>
      </c>
      <c r="D22" s="38">
        <v>418</v>
      </c>
      <c r="E22" s="38">
        <v>90</v>
      </c>
      <c r="F22" s="38">
        <v>1057</v>
      </c>
      <c r="G22" s="38" t="s">
        <v>95</v>
      </c>
      <c r="H22" s="38" t="s">
        <v>95</v>
      </c>
      <c r="I22" s="38" t="s">
        <v>95</v>
      </c>
      <c r="J22" s="38" t="s">
        <v>95</v>
      </c>
      <c r="K22" s="38" t="s">
        <v>95</v>
      </c>
      <c r="L22" s="38">
        <v>0</v>
      </c>
      <c r="M22" s="38">
        <v>411</v>
      </c>
      <c r="N22" s="38" t="s">
        <v>95</v>
      </c>
      <c r="O22" s="38" t="s">
        <v>95</v>
      </c>
      <c r="P22" s="38">
        <v>411</v>
      </c>
      <c r="Q22" s="38">
        <v>1468</v>
      </c>
      <c r="R22" s="38">
        <v>1720.0518236</v>
      </c>
      <c r="S22" s="44">
        <v>0</v>
      </c>
      <c r="T22" s="44">
        <v>31.917642972580023</v>
      </c>
      <c r="U22" s="44">
        <v>24.301593374386979</v>
      </c>
      <c r="V22" s="44">
        <v>5.2324004873082011</v>
      </c>
      <c r="W22" s="44">
        <v>61.451636834275206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23.894628892040785</v>
      </c>
      <c r="AE22" s="44">
        <v>0</v>
      </c>
      <c r="AF22" s="44">
        <v>0</v>
      </c>
      <c r="AG22" s="44">
        <v>23.894628892040785</v>
      </c>
      <c r="AH22" s="44">
        <v>85.346265726315991</v>
      </c>
      <c r="AI22" s="35"/>
    </row>
    <row r="23" spans="1:35">
      <c r="A23" s="31" t="s">
        <v>28</v>
      </c>
      <c r="B23" s="38" t="s">
        <v>95</v>
      </c>
      <c r="C23" s="38">
        <v>487</v>
      </c>
      <c r="D23" s="38" t="s">
        <v>95</v>
      </c>
      <c r="E23" s="38" t="s">
        <v>95</v>
      </c>
      <c r="F23" s="38">
        <v>487</v>
      </c>
      <c r="G23" s="38" t="s">
        <v>95</v>
      </c>
      <c r="H23" s="38" t="s">
        <v>95</v>
      </c>
      <c r="I23" s="38" t="s">
        <v>95</v>
      </c>
      <c r="J23" s="38" t="s">
        <v>95</v>
      </c>
      <c r="K23" s="38" t="s">
        <v>95</v>
      </c>
      <c r="L23" s="38">
        <v>0</v>
      </c>
      <c r="M23" s="38">
        <v>1172</v>
      </c>
      <c r="N23" s="38" t="s">
        <v>95</v>
      </c>
      <c r="O23" s="38" t="s">
        <v>95</v>
      </c>
      <c r="P23" s="38">
        <v>1172</v>
      </c>
      <c r="Q23" s="38">
        <v>1659</v>
      </c>
      <c r="R23" s="38">
        <v>1686.8793135999999</v>
      </c>
      <c r="S23" s="44">
        <v>0</v>
      </c>
      <c r="T23" s="44">
        <v>28.869878009274085</v>
      </c>
      <c r="U23" s="44">
        <v>0</v>
      </c>
      <c r="V23" s="44">
        <v>0</v>
      </c>
      <c r="W23" s="44">
        <v>28.869878009274085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69.47740662601484</v>
      </c>
      <c r="AE23" s="44">
        <v>0</v>
      </c>
      <c r="AF23" s="44">
        <v>0</v>
      </c>
      <c r="AG23" s="44">
        <v>69.47740662601484</v>
      </c>
      <c r="AH23" s="44">
        <v>98.347284635288929</v>
      </c>
      <c r="AI23" s="35"/>
    </row>
    <row r="24" spans="1:35">
      <c r="A24" s="31" t="s">
        <v>29</v>
      </c>
      <c r="B24" s="38">
        <v>168</v>
      </c>
      <c r="C24" s="38" t="s">
        <v>95</v>
      </c>
      <c r="D24" s="38">
        <v>1309</v>
      </c>
      <c r="E24" s="38">
        <v>341</v>
      </c>
      <c r="F24" s="38">
        <v>1650</v>
      </c>
      <c r="G24" s="38" t="s">
        <v>95</v>
      </c>
      <c r="H24" s="38">
        <v>1027</v>
      </c>
      <c r="I24" s="38" t="s">
        <v>95</v>
      </c>
      <c r="J24" s="38">
        <v>1027</v>
      </c>
      <c r="K24" s="38">
        <v>1635</v>
      </c>
      <c r="L24" s="38">
        <v>2662</v>
      </c>
      <c r="M24" s="38">
        <v>3666</v>
      </c>
      <c r="N24" s="38">
        <v>100</v>
      </c>
      <c r="O24" s="38" t="s">
        <v>95</v>
      </c>
      <c r="P24" s="38">
        <v>3766</v>
      </c>
      <c r="Q24" s="38">
        <v>8246</v>
      </c>
      <c r="R24" s="38">
        <v>10156.471627000001</v>
      </c>
      <c r="S24" s="44">
        <v>1.6541177504340012</v>
      </c>
      <c r="T24" s="44">
        <v>0</v>
      </c>
      <c r="U24" s="44">
        <v>12.888334138798257</v>
      </c>
      <c r="V24" s="44">
        <v>3.357465195821395</v>
      </c>
      <c r="W24" s="44">
        <v>16.245799334619655</v>
      </c>
      <c r="X24" s="44">
        <v>0</v>
      </c>
      <c r="Y24" s="44">
        <v>10.1117793434269</v>
      </c>
      <c r="Z24" s="44">
        <v>0</v>
      </c>
      <c r="AA24" s="44">
        <v>10.1117793434269</v>
      </c>
      <c r="AB24" s="44">
        <v>16.098110249759475</v>
      </c>
      <c r="AC24" s="44">
        <v>26.209889593186375</v>
      </c>
      <c r="AD24" s="44">
        <v>36.095212339827668</v>
      </c>
      <c r="AE24" s="44">
        <v>0.98459389906785777</v>
      </c>
      <c r="AF24" s="44">
        <v>0</v>
      </c>
      <c r="AG24" s="44">
        <v>37.079806238895522</v>
      </c>
      <c r="AH24" s="44">
        <v>81.189612917135562</v>
      </c>
      <c r="AI24" s="35"/>
    </row>
    <row r="25" spans="1:35">
      <c r="A25" s="31" t="s">
        <v>30</v>
      </c>
      <c r="B25" s="38">
        <v>57</v>
      </c>
      <c r="C25" s="38">
        <v>1474</v>
      </c>
      <c r="D25" s="38">
        <v>2062</v>
      </c>
      <c r="E25" s="38">
        <v>633</v>
      </c>
      <c r="F25" s="38">
        <v>4169</v>
      </c>
      <c r="G25" s="38" t="s">
        <v>95</v>
      </c>
      <c r="H25" s="38">
        <v>957</v>
      </c>
      <c r="I25" s="38" t="s">
        <v>95</v>
      </c>
      <c r="J25" s="38">
        <v>957</v>
      </c>
      <c r="K25" s="38" t="s">
        <v>95</v>
      </c>
      <c r="L25" s="38">
        <v>957</v>
      </c>
      <c r="M25" s="38">
        <v>4108</v>
      </c>
      <c r="N25" s="38" t="s">
        <v>95</v>
      </c>
      <c r="O25" s="38" t="s">
        <v>95</v>
      </c>
      <c r="P25" s="38">
        <v>4108</v>
      </c>
      <c r="Q25" s="38">
        <v>9291</v>
      </c>
      <c r="R25" s="38">
        <v>9845.1206000000002</v>
      </c>
      <c r="S25" s="44">
        <v>0.57896700625485487</v>
      </c>
      <c r="T25" s="44">
        <v>14.971883635432562</v>
      </c>
      <c r="U25" s="44">
        <v>20.944385384166853</v>
      </c>
      <c r="V25" s="44">
        <v>6.4295809641986503</v>
      </c>
      <c r="W25" s="44">
        <v>42.345849983798068</v>
      </c>
      <c r="X25" s="44">
        <v>0</v>
      </c>
      <c r="Y25" s="44">
        <v>9.7205513155420356</v>
      </c>
      <c r="Z25" s="44">
        <v>0</v>
      </c>
      <c r="AA25" s="44">
        <v>9.7205513155420356</v>
      </c>
      <c r="AB25" s="44">
        <v>0</v>
      </c>
      <c r="AC25" s="44">
        <v>9.7205513155420356</v>
      </c>
      <c r="AD25" s="44">
        <v>41.726253713946377</v>
      </c>
      <c r="AE25" s="44">
        <v>0</v>
      </c>
      <c r="AF25" s="44">
        <v>0</v>
      </c>
      <c r="AG25" s="44">
        <v>41.726253713946377</v>
      </c>
      <c r="AH25" s="44">
        <v>94.371622019541334</v>
      </c>
      <c r="AI25" s="35"/>
    </row>
    <row r="26" spans="1:35">
      <c r="A26" s="31" t="s">
        <v>31</v>
      </c>
      <c r="B26" s="38" t="s">
        <v>95</v>
      </c>
      <c r="C26" s="38" t="s">
        <v>95</v>
      </c>
      <c r="D26" s="38">
        <v>297</v>
      </c>
      <c r="E26" s="38" t="s">
        <v>95</v>
      </c>
      <c r="F26" s="38">
        <v>297</v>
      </c>
      <c r="G26" s="38" t="s">
        <v>95</v>
      </c>
      <c r="H26" s="38" t="s">
        <v>95</v>
      </c>
      <c r="I26" s="38" t="s">
        <v>95</v>
      </c>
      <c r="J26" s="38" t="s">
        <v>95</v>
      </c>
      <c r="K26" s="38" t="s">
        <v>95</v>
      </c>
      <c r="L26" s="38">
        <v>0</v>
      </c>
      <c r="M26" s="38">
        <v>669</v>
      </c>
      <c r="N26" s="38" t="s">
        <v>95</v>
      </c>
      <c r="O26" s="38" t="s">
        <v>95</v>
      </c>
      <c r="P26" s="38">
        <v>669</v>
      </c>
      <c r="Q26" s="38">
        <v>966</v>
      </c>
      <c r="R26" s="38">
        <v>1234.7535112999999</v>
      </c>
      <c r="S26" s="44">
        <v>0</v>
      </c>
      <c r="T26" s="44">
        <v>0</v>
      </c>
      <c r="U26" s="44">
        <v>24.053383714398677</v>
      </c>
      <c r="V26" s="44">
        <v>0</v>
      </c>
      <c r="W26" s="44">
        <v>24.053383714398677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54.180854225362673</v>
      </c>
      <c r="AE26" s="44">
        <v>0</v>
      </c>
      <c r="AF26" s="44">
        <v>0</v>
      </c>
      <c r="AG26" s="44">
        <v>54.180854225362673</v>
      </c>
      <c r="AH26" s="44">
        <v>78.234237939761357</v>
      </c>
      <c r="AI26" s="35"/>
    </row>
    <row r="27" spans="1:35">
      <c r="A27" s="31" t="s">
        <v>32</v>
      </c>
      <c r="B27" s="38">
        <v>38</v>
      </c>
      <c r="C27" s="38">
        <v>1476</v>
      </c>
      <c r="D27" s="38">
        <v>6478</v>
      </c>
      <c r="E27" s="38">
        <v>3058</v>
      </c>
      <c r="F27" s="38">
        <v>11012</v>
      </c>
      <c r="G27" s="38" t="s">
        <v>95</v>
      </c>
      <c r="H27" s="38">
        <v>7729</v>
      </c>
      <c r="I27" s="38">
        <v>83</v>
      </c>
      <c r="J27" s="38">
        <v>7812</v>
      </c>
      <c r="K27" s="38">
        <v>1071</v>
      </c>
      <c r="L27" s="38">
        <v>8883</v>
      </c>
      <c r="M27" s="38">
        <v>8177</v>
      </c>
      <c r="N27" s="38">
        <v>183</v>
      </c>
      <c r="O27" s="38" t="s">
        <v>95</v>
      </c>
      <c r="P27" s="38">
        <v>8360</v>
      </c>
      <c r="Q27" s="38">
        <v>28293</v>
      </c>
      <c r="R27" s="38">
        <v>32643.821299000003</v>
      </c>
      <c r="S27" s="44">
        <v>0.11640794027126988</v>
      </c>
      <c r="T27" s="44">
        <v>4.5215294694840615</v>
      </c>
      <c r="U27" s="44">
        <v>19.844490449402272</v>
      </c>
      <c r="V27" s="44">
        <v>9.3677758249879819</v>
      </c>
      <c r="W27" s="44">
        <v>33.73379574387431</v>
      </c>
      <c r="X27" s="44">
        <v>0</v>
      </c>
      <c r="Y27" s="44">
        <v>23.676762377806444</v>
      </c>
      <c r="Z27" s="44">
        <v>0.25425944848724735</v>
      </c>
      <c r="AA27" s="44">
        <v>23.931021826293694</v>
      </c>
      <c r="AB27" s="44">
        <v>3.2808658955402645</v>
      </c>
      <c r="AC27" s="44">
        <v>27.211887721833953</v>
      </c>
      <c r="AD27" s="44">
        <v>25.049150726267733</v>
      </c>
      <c r="AE27" s="44">
        <v>0.56059613341164183</v>
      </c>
      <c r="AF27" s="44">
        <v>0</v>
      </c>
      <c r="AG27" s="44">
        <v>25.609746859679372</v>
      </c>
      <c r="AH27" s="44">
        <v>86.67183826565892</v>
      </c>
      <c r="AI27" s="35"/>
    </row>
    <row r="28" spans="1:35">
      <c r="A28" s="31" t="s">
        <v>33</v>
      </c>
      <c r="B28" s="38" t="s">
        <v>95</v>
      </c>
      <c r="C28" s="38">
        <v>599</v>
      </c>
      <c r="D28" s="38" t="s">
        <v>95</v>
      </c>
      <c r="E28" s="38" t="s">
        <v>95</v>
      </c>
      <c r="F28" s="38">
        <v>599</v>
      </c>
      <c r="G28" s="38" t="s">
        <v>95</v>
      </c>
      <c r="H28" s="38" t="s">
        <v>95</v>
      </c>
      <c r="I28" s="38" t="s">
        <v>95</v>
      </c>
      <c r="J28" s="38" t="s">
        <v>95</v>
      </c>
      <c r="K28" s="38">
        <v>431</v>
      </c>
      <c r="L28" s="38">
        <v>431</v>
      </c>
      <c r="M28" s="38">
        <v>786</v>
      </c>
      <c r="N28" s="38" t="s">
        <v>95</v>
      </c>
      <c r="O28" s="38" t="s">
        <v>95</v>
      </c>
      <c r="P28" s="38">
        <v>786</v>
      </c>
      <c r="Q28" s="38">
        <v>1816</v>
      </c>
      <c r="R28" s="38">
        <v>2141.3073819000001</v>
      </c>
      <c r="S28" s="44">
        <v>0</v>
      </c>
      <c r="T28" s="44">
        <v>27.973564424389284</v>
      </c>
      <c r="U28" s="44">
        <v>0</v>
      </c>
      <c r="V28" s="44">
        <v>0</v>
      </c>
      <c r="W28" s="44">
        <v>27.973564424389284</v>
      </c>
      <c r="X28" s="44">
        <v>0</v>
      </c>
      <c r="Y28" s="44">
        <v>0</v>
      </c>
      <c r="Z28" s="44">
        <v>0</v>
      </c>
      <c r="AA28" s="44">
        <v>0</v>
      </c>
      <c r="AB28" s="44">
        <v>20.127890261956232</v>
      </c>
      <c r="AC28" s="44">
        <v>20.127890261956232</v>
      </c>
      <c r="AD28" s="44">
        <v>36.706546974240361</v>
      </c>
      <c r="AE28" s="44">
        <v>0</v>
      </c>
      <c r="AF28" s="44">
        <v>0</v>
      </c>
      <c r="AG28" s="44">
        <v>36.706546974240361</v>
      </c>
      <c r="AH28" s="44">
        <v>84.808001660585873</v>
      </c>
      <c r="AI28" s="35"/>
    </row>
    <row r="29" spans="1:35">
      <c r="A29" s="31" t="s">
        <v>34</v>
      </c>
      <c r="B29" s="38">
        <v>27</v>
      </c>
      <c r="C29" s="38">
        <v>394</v>
      </c>
      <c r="D29" s="38" t="s">
        <v>95</v>
      </c>
      <c r="E29" s="38" t="s">
        <v>95</v>
      </c>
      <c r="F29" s="38">
        <v>394</v>
      </c>
      <c r="G29" s="38" t="s">
        <v>95</v>
      </c>
      <c r="H29" s="38" t="s">
        <v>95</v>
      </c>
      <c r="I29" s="38" t="s">
        <v>95</v>
      </c>
      <c r="J29" s="38" t="s">
        <v>95</v>
      </c>
      <c r="K29" s="38">
        <v>204</v>
      </c>
      <c r="L29" s="38">
        <v>204</v>
      </c>
      <c r="M29" s="38">
        <v>1390</v>
      </c>
      <c r="N29" s="38" t="s">
        <v>95</v>
      </c>
      <c r="O29" s="38" t="s">
        <v>95</v>
      </c>
      <c r="P29" s="38">
        <v>1390</v>
      </c>
      <c r="Q29" s="38">
        <v>2015</v>
      </c>
      <c r="R29" s="38">
        <v>3160.6554977000001</v>
      </c>
      <c r="S29" s="44">
        <v>0.85425317690105174</v>
      </c>
      <c r="T29" s="44">
        <v>12.465768581444978</v>
      </c>
      <c r="U29" s="44">
        <v>0</v>
      </c>
      <c r="V29" s="44">
        <v>0</v>
      </c>
      <c r="W29" s="44">
        <v>12.465768581444978</v>
      </c>
      <c r="X29" s="44">
        <v>0</v>
      </c>
      <c r="Y29" s="44">
        <v>0</v>
      </c>
      <c r="Z29" s="44">
        <v>0</v>
      </c>
      <c r="AA29" s="44">
        <v>0</v>
      </c>
      <c r="AB29" s="44">
        <v>6.4543573365857236</v>
      </c>
      <c r="AC29" s="44">
        <v>6.4543573365857236</v>
      </c>
      <c r="AD29" s="44">
        <v>43.978219107128218</v>
      </c>
      <c r="AE29" s="44">
        <v>0</v>
      </c>
      <c r="AF29" s="44">
        <v>0</v>
      </c>
      <c r="AG29" s="44">
        <v>43.978219107128218</v>
      </c>
      <c r="AH29" s="44">
        <v>63.752598202059971</v>
      </c>
      <c r="AI29" s="35"/>
    </row>
    <row r="30" spans="1:35">
      <c r="A30" s="31" t="s">
        <v>35</v>
      </c>
      <c r="B30" s="38">
        <v>41</v>
      </c>
      <c r="C30" s="38">
        <v>1663</v>
      </c>
      <c r="D30" s="38">
        <v>28822</v>
      </c>
      <c r="E30" s="38">
        <v>13745</v>
      </c>
      <c r="F30" s="38">
        <v>44230</v>
      </c>
      <c r="G30" s="38">
        <v>19</v>
      </c>
      <c r="H30" s="38">
        <v>10833</v>
      </c>
      <c r="I30" s="38">
        <v>1571</v>
      </c>
      <c r="J30" s="38">
        <v>12423</v>
      </c>
      <c r="K30" s="38" t="s">
        <v>95</v>
      </c>
      <c r="L30" s="38">
        <v>12423</v>
      </c>
      <c r="M30" s="38">
        <v>19017</v>
      </c>
      <c r="N30" s="38">
        <v>1041</v>
      </c>
      <c r="O30" s="38">
        <v>485</v>
      </c>
      <c r="P30" s="38">
        <v>20543</v>
      </c>
      <c r="Q30" s="38">
        <v>77237</v>
      </c>
      <c r="R30" s="38">
        <v>89103.201130000001</v>
      </c>
      <c r="S30" s="44">
        <v>4.6014059517549458E-2</v>
      </c>
      <c r="T30" s="44">
        <v>1.8663751457971889</v>
      </c>
      <c r="U30" s="44">
        <v>32.346761546702695</v>
      </c>
      <c r="V30" s="44">
        <v>15.42593287972481</v>
      </c>
      <c r="W30" s="44">
        <v>49.639069572224692</v>
      </c>
      <c r="X30" s="44">
        <v>2.1323588556913162E-2</v>
      </c>
      <c r="Y30" s="44">
        <v>12.157812359844227</v>
      </c>
      <c r="Z30" s="44">
        <v>1.7631240854163461</v>
      </c>
      <c r="AA30" s="44">
        <v>13.942260033817485</v>
      </c>
      <c r="AB30" s="44">
        <v>0</v>
      </c>
      <c r="AC30" s="44">
        <v>13.942260033817485</v>
      </c>
      <c r="AD30" s="44">
        <v>21.342667557200926</v>
      </c>
      <c r="AE30" s="44">
        <v>1.1683081940919264</v>
      </c>
      <c r="AF30" s="44">
        <v>0.54431265526857286</v>
      </c>
      <c r="AG30" s="44">
        <v>23.055288406561424</v>
      </c>
      <c r="AH30" s="44">
        <v>86.682632072121152</v>
      </c>
      <c r="AI30" s="35"/>
    </row>
    <row r="31" spans="1:35">
      <c r="A31" s="31" t="s">
        <v>36</v>
      </c>
      <c r="B31" s="38" t="s">
        <v>95</v>
      </c>
      <c r="C31" s="38">
        <v>510</v>
      </c>
      <c r="D31" s="38">
        <v>757</v>
      </c>
      <c r="E31" s="38">
        <v>194</v>
      </c>
      <c r="F31" s="38">
        <v>1461</v>
      </c>
      <c r="G31" s="38" t="s">
        <v>95</v>
      </c>
      <c r="H31" s="38">
        <v>777</v>
      </c>
      <c r="I31" s="38" t="s">
        <v>95</v>
      </c>
      <c r="J31" s="38">
        <v>777</v>
      </c>
      <c r="K31" s="38" t="s">
        <v>95</v>
      </c>
      <c r="L31" s="38">
        <v>777</v>
      </c>
      <c r="M31" s="38">
        <v>205</v>
      </c>
      <c r="N31" s="38" t="s">
        <v>95</v>
      </c>
      <c r="O31" s="38" t="s">
        <v>95</v>
      </c>
      <c r="P31" s="38">
        <v>205</v>
      </c>
      <c r="Q31" s="38">
        <v>2443</v>
      </c>
      <c r="R31" s="38">
        <v>2475.2282808</v>
      </c>
      <c r="S31" s="44">
        <v>0</v>
      </c>
      <c r="T31" s="44">
        <v>20.604160188213701</v>
      </c>
      <c r="U31" s="44">
        <v>30.583037769564257</v>
      </c>
      <c r="V31" s="44">
        <v>7.8376609343401125</v>
      </c>
      <c r="W31" s="44">
        <v>59.024858892118068</v>
      </c>
      <c r="X31" s="44">
        <v>0</v>
      </c>
      <c r="Y31" s="44">
        <v>31.39104405145499</v>
      </c>
      <c r="Z31" s="44">
        <v>0</v>
      </c>
      <c r="AA31" s="44">
        <v>31.39104405145499</v>
      </c>
      <c r="AB31" s="44">
        <v>0</v>
      </c>
      <c r="AC31" s="44">
        <v>31.39104405145499</v>
      </c>
      <c r="AD31" s="44">
        <v>8.2820643893800163</v>
      </c>
      <c r="AE31" s="44">
        <v>0</v>
      </c>
      <c r="AF31" s="44">
        <v>0</v>
      </c>
      <c r="AG31" s="44">
        <v>8.2820643893800163</v>
      </c>
      <c r="AH31" s="44">
        <v>98.69796733295307</v>
      </c>
      <c r="AI31" s="35"/>
    </row>
    <row r="32" spans="1:35">
      <c r="A32" s="31" t="s">
        <v>37</v>
      </c>
      <c r="B32" s="38">
        <v>15</v>
      </c>
      <c r="C32" s="38" t="s">
        <v>95</v>
      </c>
      <c r="D32" s="38" t="s">
        <v>95</v>
      </c>
      <c r="E32" s="38">
        <v>51</v>
      </c>
      <c r="F32" s="38">
        <v>51</v>
      </c>
      <c r="G32" s="38" t="s">
        <v>95</v>
      </c>
      <c r="H32" s="38" t="s">
        <v>95</v>
      </c>
      <c r="I32" s="38" t="s">
        <v>95</v>
      </c>
      <c r="J32" s="38" t="s">
        <v>95</v>
      </c>
      <c r="K32" s="38">
        <v>278</v>
      </c>
      <c r="L32" s="38">
        <v>278</v>
      </c>
      <c r="M32" s="38">
        <v>911</v>
      </c>
      <c r="N32" s="38" t="s">
        <v>95</v>
      </c>
      <c r="O32" s="38" t="s">
        <v>95</v>
      </c>
      <c r="P32" s="38">
        <v>911</v>
      </c>
      <c r="Q32" s="38">
        <v>1255</v>
      </c>
      <c r="R32" s="38">
        <v>1701.5042665999999</v>
      </c>
      <c r="S32" s="44">
        <v>0.88157287022109421</v>
      </c>
      <c r="T32" s="44">
        <v>0</v>
      </c>
      <c r="U32" s="44">
        <v>0</v>
      </c>
      <c r="V32" s="44">
        <v>2.9973477587517205</v>
      </c>
      <c r="W32" s="44">
        <v>2.9973477587517205</v>
      </c>
      <c r="X32" s="44">
        <v>0</v>
      </c>
      <c r="Y32" s="44">
        <v>0</v>
      </c>
      <c r="Z32" s="44">
        <v>0</v>
      </c>
      <c r="AA32" s="44">
        <v>0</v>
      </c>
      <c r="AB32" s="44">
        <v>16.338483861430948</v>
      </c>
      <c r="AC32" s="44">
        <v>16.338483861430948</v>
      </c>
      <c r="AD32" s="44">
        <v>53.54085898476113</v>
      </c>
      <c r="AE32" s="44">
        <v>0</v>
      </c>
      <c r="AF32" s="44">
        <v>0</v>
      </c>
      <c r="AG32" s="44">
        <v>53.54085898476113</v>
      </c>
      <c r="AH32" s="44">
        <v>73.758263475164881</v>
      </c>
      <c r="AI32" s="35"/>
    </row>
    <row r="33" spans="1:35">
      <c r="A33" s="31" t="s">
        <v>38</v>
      </c>
      <c r="B33" s="38">
        <v>127</v>
      </c>
      <c r="C33" s="38">
        <v>698</v>
      </c>
      <c r="D33" s="38">
        <v>896</v>
      </c>
      <c r="E33" s="38">
        <v>63</v>
      </c>
      <c r="F33" s="38">
        <v>1657</v>
      </c>
      <c r="G33" s="38" t="s">
        <v>95</v>
      </c>
      <c r="H33" s="38" t="s">
        <v>95</v>
      </c>
      <c r="I33" s="38" t="s">
        <v>95</v>
      </c>
      <c r="J33" s="38" t="s">
        <v>95</v>
      </c>
      <c r="K33" s="38">
        <v>1230</v>
      </c>
      <c r="L33" s="38">
        <v>1230</v>
      </c>
      <c r="M33" s="38">
        <v>3605</v>
      </c>
      <c r="N33" s="38">
        <v>223</v>
      </c>
      <c r="O33" s="38" t="s">
        <v>95</v>
      </c>
      <c r="P33" s="38">
        <v>3828</v>
      </c>
      <c r="Q33" s="38">
        <v>6842</v>
      </c>
      <c r="R33" s="38">
        <v>8861.4166010000008</v>
      </c>
      <c r="S33" s="44">
        <v>1.4331794307658237</v>
      </c>
      <c r="T33" s="44">
        <v>7.8768444305082275</v>
      </c>
      <c r="U33" s="44">
        <v>10.111250157214</v>
      </c>
      <c r="V33" s="44">
        <v>0.71094727667910929</v>
      </c>
      <c r="W33" s="44">
        <v>18.699041864401337</v>
      </c>
      <c r="X33" s="44">
        <v>0</v>
      </c>
      <c r="Y33" s="44">
        <v>0</v>
      </c>
      <c r="Z33" s="44">
        <v>0</v>
      </c>
      <c r="AA33" s="44">
        <v>0</v>
      </c>
      <c r="AB33" s="44">
        <v>13.880399211354039</v>
      </c>
      <c r="AC33" s="44">
        <v>13.880399211354039</v>
      </c>
      <c r="AD33" s="44">
        <v>40.681983054415696</v>
      </c>
      <c r="AE33" s="44">
        <v>2.5165276618958949</v>
      </c>
      <c r="AF33" s="44">
        <v>0</v>
      </c>
      <c r="AG33" s="44">
        <v>43.198510716311596</v>
      </c>
      <c r="AH33" s="44">
        <v>77.21113122283279</v>
      </c>
      <c r="AI33" s="35"/>
    </row>
    <row r="34" spans="1:35">
      <c r="A34" s="31" t="s">
        <v>39</v>
      </c>
      <c r="B34" s="38" t="s">
        <v>95</v>
      </c>
      <c r="C34" s="38" t="s">
        <v>95</v>
      </c>
      <c r="D34" s="38">
        <v>590</v>
      </c>
      <c r="E34" s="38" t="s">
        <v>95</v>
      </c>
      <c r="F34" s="38">
        <v>590</v>
      </c>
      <c r="G34" s="38" t="s">
        <v>95</v>
      </c>
      <c r="H34" s="38" t="s">
        <v>95</v>
      </c>
      <c r="I34" s="38" t="s">
        <v>95</v>
      </c>
      <c r="J34" s="38" t="s">
        <v>95</v>
      </c>
      <c r="K34" s="38" t="s">
        <v>95</v>
      </c>
      <c r="L34" s="38">
        <v>0</v>
      </c>
      <c r="M34" s="38">
        <v>199</v>
      </c>
      <c r="N34" s="38" t="s">
        <v>95</v>
      </c>
      <c r="O34" s="38" t="s">
        <v>95</v>
      </c>
      <c r="P34" s="38">
        <v>199</v>
      </c>
      <c r="Q34" s="38">
        <v>789</v>
      </c>
      <c r="R34" s="38">
        <v>638.80417910000006</v>
      </c>
      <c r="S34" s="44">
        <v>0</v>
      </c>
      <c r="T34" s="44">
        <v>0</v>
      </c>
      <c r="U34" s="44">
        <v>92.360072038232531</v>
      </c>
      <c r="V34" s="44">
        <v>0</v>
      </c>
      <c r="W34" s="44">
        <v>92.360072038232531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31.15195650103097</v>
      </c>
      <c r="AE34" s="44">
        <v>0</v>
      </c>
      <c r="AF34" s="44">
        <v>0</v>
      </c>
      <c r="AG34" s="44">
        <v>31.15195650103097</v>
      </c>
      <c r="AH34" s="44">
        <v>123.51202853926351</v>
      </c>
      <c r="AI34" s="35"/>
    </row>
    <row r="35" spans="1:35">
      <c r="A35" s="31" t="s">
        <v>40</v>
      </c>
      <c r="B35" s="38" t="s">
        <v>95</v>
      </c>
      <c r="C35" s="38">
        <v>524</v>
      </c>
      <c r="D35" s="38">
        <v>613</v>
      </c>
      <c r="E35" s="38">
        <v>235</v>
      </c>
      <c r="F35" s="38">
        <v>1372</v>
      </c>
      <c r="G35" s="38" t="s">
        <v>95</v>
      </c>
      <c r="H35" s="38">
        <v>970</v>
      </c>
      <c r="I35" s="38" t="s">
        <v>95</v>
      </c>
      <c r="J35" s="38">
        <v>970</v>
      </c>
      <c r="K35" s="38" t="s">
        <v>95</v>
      </c>
      <c r="L35" s="38">
        <v>970</v>
      </c>
      <c r="M35" s="38">
        <v>1200</v>
      </c>
      <c r="N35" s="38">
        <v>30</v>
      </c>
      <c r="O35" s="38" t="s">
        <v>95</v>
      </c>
      <c r="P35" s="38">
        <v>1230</v>
      </c>
      <c r="Q35" s="38">
        <v>3572</v>
      </c>
      <c r="R35" s="38">
        <v>4965.0624893999993</v>
      </c>
      <c r="S35" s="44">
        <v>0</v>
      </c>
      <c r="T35" s="44">
        <v>10.553744310745273</v>
      </c>
      <c r="U35" s="44">
        <v>12.346269584898572</v>
      </c>
      <c r="V35" s="44">
        <v>4.7330723531014103</v>
      </c>
      <c r="W35" s="44">
        <v>27.633086248745254</v>
      </c>
      <c r="X35" s="44">
        <v>0</v>
      </c>
      <c r="Y35" s="44">
        <v>19.536511414929226</v>
      </c>
      <c r="Z35" s="44">
        <v>0</v>
      </c>
      <c r="AA35" s="44">
        <v>19.536511414929226</v>
      </c>
      <c r="AB35" s="44">
        <v>0</v>
      </c>
      <c r="AC35" s="44">
        <v>19.536511414929226</v>
      </c>
      <c r="AD35" s="44">
        <v>24.168880100943372</v>
      </c>
      <c r="AE35" s="44">
        <v>0.60422200252358427</v>
      </c>
      <c r="AF35" s="44">
        <v>0</v>
      </c>
      <c r="AG35" s="44">
        <v>24.773102103466954</v>
      </c>
      <c r="AH35" s="44">
        <v>71.942699767141434</v>
      </c>
      <c r="AI35" s="35"/>
    </row>
    <row r="36" spans="1:35">
      <c r="A36" s="31" t="s">
        <v>41</v>
      </c>
      <c r="B36" s="38" t="s">
        <v>95</v>
      </c>
      <c r="C36" s="38">
        <v>645</v>
      </c>
      <c r="D36" s="38" t="s">
        <v>95</v>
      </c>
      <c r="E36" s="38">
        <v>79</v>
      </c>
      <c r="F36" s="38">
        <v>724</v>
      </c>
      <c r="G36" s="38" t="s">
        <v>95</v>
      </c>
      <c r="H36" s="38" t="s">
        <v>95</v>
      </c>
      <c r="I36" s="38" t="s">
        <v>95</v>
      </c>
      <c r="J36" s="38" t="s">
        <v>95</v>
      </c>
      <c r="K36" s="38">
        <v>362</v>
      </c>
      <c r="L36" s="38">
        <v>362</v>
      </c>
      <c r="M36" s="38">
        <v>2031</v>
      </c>
      <c r="N36" s="38">
        <v>13</v>
      </c>
      <c r="O36" s="38" t="s">
        <v>95</v>
      </c>
      <c r="P36" s="38">
        <v>2044</v>
      </c>
      <c r="Q36" s="38">
        <v>3130</v>
      </c>
      <c r="R36" s="38">
        <v>3687.7828996000003</v>
      </c>
      <c r="S36" s="44">
        <v>0</v>
      </c>
      <c r="T36" s="44">
        <v>17.490183602455573</v>
      </c>
      <c r="U36" s="44">
        <v>0</v>
      </c>
      <c r="V36" s="44">
        <v>2.142208534254249</v>
      </c>
      <c r="W36" s="44">
        <v>19.632392136709825</v>
      </c>
      <c r="X36" s="44">
        <v>0</v>
      </c>
      <c r="Y36" s="44">
        <v>0</v>
      </c>
      <c r="Z36" s="44">
        <v>0</v>
      </c>
      <c r="AA36" s="44">
        <v>0</v>
      </c>
      <c r="AB36" s="44">
        <v>9.8161960683549125</v>
      </c>
      <c r="AC36" s="44">
        <v>9.8161960683549125</v>
      </c>
      <c r="AD36" s="44">
        <v>55.073740924941504</v>
      </c>
      <c r="AE36" s="44">
        <v>0.35251532842158523</v>
      </c>
      <c r="AF36" s="44">
        <v>0</v>
      </c>
      <c r="AG36" s="44">
        <v>55.426256253363093</v>
      </c>
      <c r="AH36" s="44">
        <v>84.87484445842783</v>
      </c>
      <c r="AI36" s="35"/>
    </row>
    <row r="37" spans="1:35">
      <c r="A37" s="31" t="s">
        <v>42</v>
      </c>
      <c r="B37" s="38">
        <v>30</v>
      </c>
      <c r="C37" s="38">
        <v>632</v>
      </c>
      <c r="D37" s="38">
        <v>3182</v>
      </c>
      <c r="E37" s="38">
        <v>1369</v>
      </c>
      <c r="F37" s="38">
        <v>5183</v>
      </c>
      <c r="G37" s="38">
        <v>767</v>
      </c>
      <c r="H37" s="38">
        <v>2718</v>
      </c>
      <c r="I37" s="38">
        <v>44</v>
      </c>
      <c r="J37" s="38">
        <v>3529</v>
      </c>
      <c r="K37" s="38" t="s">
        <v>95</v>
      </c>
      <c r="L37" s="38">
        <v>3529</v>
      </c>
      <c r="M37" s="38">
        <v>3698</v>
      </c>
      <c r="N37" s="38">
        <v>126</v>
      </c>
      <c r="O37" s="38" t="s">
        <v>95</v>
      </c>
      <c r="P37" s="38">
        <v>3824</v>
      </c>
      <c r="Q37" s="38">
        <v>12566</v>
      </c>
      <c r="R37" s="38">
        <v>14516.741825999999</v>
      </c>
      <c r="S37" s="44">
        <v>0.20665794266774748</v>
      </c>
      <c r="T37" s="44">
        <v>4.3535939922005475</v>
      </c>
      <c r="U37" s="44">
        <v>21.919519118959087</v>
      </c>
      <c r="V37" s="44">
        <v>9.430490783738211</v>
      </c>
      <c r="W37" s="44">
        <v>35.703603894897846</v>
      </c>
      <c r="X37" s="44">
        <v>5.2835547342054108</v>
      </c>
      <c r="Y37" s="44">
        <v>18.723209605697924</v>
      </c>
      <c r="Z37" s="44">
        <v>0.30309831591269637</v>
      </c>
      <c r="AA37" s="44">
        <v>24.30986265581603</v>
      </c>
      <c r="AB37" s="44">
        <v>0</v>
      </c>
      <c r="AC37" s="44">
        <v>24.30986265581603</v>
      </c>
      <c r="AD37" s="44">
        <v>25.474035732844342</v>
      </c>
      <c r="AE37" s="44">
        <v>0.86796335920453949</v>
      </c>
      <c r="AF37" s="44">
        <v>0</v>
      </c>
      <c r="AG37" s="44">
        <v>26.34199909204888</v>
      </c>
      <c r="AH37" s="44">
        <v>86.562123585430513</v>
      </c>
      <c r="AI37" s="35"/>
    </row>
    <row r="38" spans="1:35">
      <c r="A38" s="31" t="s">
        <v>43</v>
      </c>
      <c r="B38" s="38" t="s">
        <v>95</v>
      </c>
      <c r="C38" s="38">
        <v>217</v>
      </c>
      <c r="D38" s="38">
        <v>833</v>
      </c>
      <c r="E38" s="38">
        <v>244</v>
      </c>
      <c r="F38" s="38">
        <v>1294</v>
      </c>
      <c r="G38" s="38">
        <v>232</v>
      </c>
      <c r="H38" s="38">
        <v>1045</v>
      </c>
      <c r="I38" s="38">
        <v>81</v>
      </c>
      <c r="J38" s="38">
        <v>1358</v>
      </c>
      <c r="K38" s="38">
        <v>359</v>
      </c>
      <c r="L38" s="38">
        <v>1717</v>
      </c>
      <c r="M38" s="38">
        <v>1250</v>
      </c>
      <c r="N38" s="38" t="s">
        <v>95</v>
      </c>
      <c r="O38" s="38" t="s">
        <v>95</v>
      </c>
      <c r="P38" s="38">
        <v>1250</v>
      </c>
      <c r="Q38" s="38">
        <v>4261</v>
      </c>
      <c r="R38" s="38">
        <v>5138.5089045000004</v>
      </c>
      <c r="S38" s="44">
        <v>0</v>
      </c>
      <c r="T38" s="44">
        <v>4.2230149647101767</v>
      </c>
      <c r="U38" s="44">
        <v>16.210928412919714</v>
      </c>
      <c r="V38" s="44">
        <v>4.7484592229920883</v>
      </c>
      <c r="W38" s="44">
        <v>25.182402600621977</v>
      </c>
      <c r="X38" s="44">
        <v>4.5149284415334616</v>
      </c>
      <c r="Y38" s="44">
        <v>20.336638885355459</v>
      </c>
      <c r="Z38" s="44">
        <v>1.5763327748457341</v>
      </c>
      <c r="AA38" s="44">
        <v>26.427900101734657</v>
      </c>
      <c r="AB38" s="44">
        <v>6.986462545303934</v>
      </c>
      <c r="AC38" s="44">
        <v>33.414362647038594</v>
      </c>
      <c r="AD38" s="44">
        <v>24.326123068607011</v>
      </c>
      <c r="AE38" s="44">
        <v>0</v>
      </c>
      <c r="AF38" s="44">
        <v>0</v>
      </c>
      <c r="AG38" s="44">
        <v>24.326123068607011</v>
      </c>
      <c r="AH38" s="44">
        <v>82.922888316267574</v>
      </c>
      <c r="AI38" s="35"/>
    </row>
    <row r="39" spans="1:35">
      <c r="A39" s="31" t="s">
        <v>44</v>
      </c>
      <c r="B39" s="38">
        <v>17</v>
      </c>
      <c r="C39" s="38">
        <v>490</v>
      </c>
      <c r="D39" s="38" t="s">
        <v>95</v>
      </c>
      <c r="E39" s="38" t="s">
        <v>95</v>
      </c>
      <c r="F39" s="38">
        <v>490</v>
      </c>
      <c r="G39" s="38" t="s">
        <v>95</v>
      </c>
      <c r="H39" s="38" t="s">
        <v>95</v>
      </c>
      <c r="I39" s="38" t="s">
        <v>95</v>
      </c>
      <c r="J39" s="38" t="s">
        <v>95</v>
      </c>
      <c r="K39" s="38" t="s">
        <v>95</v>
      </c>
      <c r="L39" s="38">
        <v>0</v>
      </c>
      <c r="M39" s="38">
        <v>1518</v>
      </c>
      <c r="N39" s="38" t="s">
        <v>95</v>
      </c>
      <c r="O39" s="38" t="s">
        <v>95</v>
      </c>
      <c r="P39" s="38">
        <v>1518</v>
      </c>
      <c r="Q39" s="38">
        <v>2025</v>
      </c>
      <c r="R39" s="38">
        <v>2658.8971809999998</v>
      </c>
      <c r="S39" s="44">
        <v>0.63936282009996237</v>
      </c>
      <c r="T39" s="44">
        <v>18.428693049940094</v>
      </c>
      <c r="U39" s="44">
        <v>0</v>
      </c>
      <c r="V39" s="44">
        <v>0</v>
      </c>
      <c r="W39" s="44">
        <v>18.428693049940094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57.091338877161348</v>
      </c>
      <c r="AE39" s="44">
        <v>0</v>
      </c>
      <c r="AF39" s="44">
        <v>0</v>
      </c>
      <c r="AG39" s="44">
        <v>57.091338877161348</v>
      </c>
      <c r="AH39" s="44">
        <v>76.159394747201404</v>
      </c>
      <c r="AI39" s="35"/>
    </row>
    <row r="40" spans="1:35">
      <c r="A40" s="31" t="s">
        <v>45</v>
      </c>
      <c r="B40" s="38">
        <v>217</v>
      </c>
      <c r="C40" s="38" t="s">
        <v>95</v>
      </c>
      <c r="D40" s="38">
        <v>1353</v>
      </c>
      <c r="E40" s="38">
        <v>104</v>
      </c>
      <c r="F40" s="38">
        <v>1457</v>
      </c>
      <c r="G40" s="38" t="s">
        <v>95</v>
      </c>
      <c r="H40" s="38" t="s">
        <v>95</v>
      </c>
      <c r="I40" s="38" t="s">
        <v>95</v>
      </c>
      <c r="J40" s="38" t="s">
        <v>95</v>
      </c>
      <c r="K40" s="38">
        <v>257</v>
      </c>
      <c r="L40" s="38">
        <v>257</v>
      </c>
      <c r="M40" s="38">
        <v>4151</v>
      </c>
      <c r="N40" s="38">
        <v>71</v>
      </c>
      <c r="O40" s="38" t="s">
        <v>95</v>
      </c>
      <c r="P40" s="38">
        <v>4222</v>
      </c>
      <c r="Q40" s="38">
        <v>6153</v>
      </c>
      <c r="R40" s="38">
        <v>7628.0818610000006</v>
      </c>
      <c r="S40" s="44">
        <v>2.8447518518312345</v>
      </c>
      <c r="T40" s="44">
        <v>0</v>
      </c>
      <c r="U40" s="44">
        <v>17.737093343445437</v>
      </c>
      <c r="V40" s="44">
        <v>1.3633833759928498</v>
      </c>
      <c r="W40" s="44">
        <v>19.100476719438291</v>
      </c>
      <c r="X40" s="44">
        <v>0</v>
      </c>
      <c r="Y40" s="44">
        <v>0</v>
      </c>
      <c r="Z40" s="44">
        <v>0</v>
      </c>
      <c r="AA40" s="44">
        <v>0</v>
      </c>
      <c r="AB40" s="44">
        <v>3.369130073366946</v>
      </c>
      <c r="AC40" s="44">
        <v>3.369130073366946</v>
      </c>
      <c r="AD40" s="44">
        <v>54.417349939868451</v>
      </c>
      <c r="AE40" s="44">
        <v>0.93077134322588773</v>
      </c>
      <c r="AF40" s="44">
        <v>0</v>
      </c>
      <c r="AG40" s="44">
        <v>55.348121283094343</v>
      </c>
      <c r="AH40" s="44">
        <v>80.6624799277308</v>
      </c>
      <c r="AI40" s="35"/>
    </row>
    <row r="41" spans="1:35">
      <c r="A41" s="31" t="s">
        <v>46</v>
      </c>
      <c r="B41" s="38">
        <v>9</v>
      </c>
      <c r="C41" s="38">
        <v>900</v>
      </c>
      <c r="D41" s="38">
        <v>1302</v>
      </c>
      <c r="E41" s="38">
        <v>543</v>
      </c>
      <c r="F41" s="38">
        <v>2745</v>
      </c>
      <c r="G41" s="38" t="s">
        <v>95</v>
      </c>
      <c r="H41" s="38">
        <v>864</v>
      </c>
      <c r="I41" s="38">
        <v>159</v>
      </c>
      <c r="J41" s="38">
        <v>1023</v>
      </c>
      <c r="K41" s="38" t="s">
        <v>95</v>
      </c>
      <c r="L41" s="38">
        <v>1023</v>
      </c>
      <c r="M41" s="38">
        <v>1677</v>
      </c>
      <c r="N41" s="38" t="s">
        <v>95</v>
      </c>
      <c r="O41" s="38" t="s">
        <v>95</v>
      </c>
      <c r="P41" s="38">
        <v>1677</v>
      </c>
      <c r="Q41" s="38">
        <v>5454</v>
      </c>
      <c r="R41" s="38">
        <v>7139.7718389999991</v>
      </c>
      <c r="S41" s="44">
        <v>0.12605444827856777</v>
      </c>
      <c r="T41" s="44">
        <v>12.605444827856777</v>
      </c>
      <c r="U41" s="44">
        <v>18.235876850966136</v>
      </c>
      <c r="V41" s="44">
        <v>7.6052850461402546</v>
      </c>
      <c r="W41" s="44">
        <v>38.446606724963168</v>
      </c>
      <c r="X41" s="44">
        <v>0</v>
      </c>
      <c r="Y41" s="44">
        <v>12.101227034742505</v>
      </c>
      <c r="Z41" s="44">
        <v>2.2269619195880304</v>
      </c>
      <c r="AA41" s="44">
        <v>14.328188954330534</v>
      </c>
      <c r="AB41" s="44">
        <v>0</v>
      </c>
      <c r="AC41" s="44">
        <v>14.328188954330534</v>
      </c>
      <c r="AD41" s="44">
        <v>23.488145529239794</v>
      </c>
      <c r="AE41" s="44">
        <v>0</v>
      </c>
      <c r="AF41" s="44">
        <v>0</v>
      </c>
      <c r="AG41" s="44">
        <v>23.488145529239794</v>
      </c>
      <c r="AH41" s="44">
        <v>76.388995656812071</v>
      </c>
      <c r="AI41" s="35"/>
    </row>
    <row r="42" spans="1:35">
      <c r="A42" s="31" t="s">
        <v>47</v>
      </c>
      <c r="B42" s="38" t="s">
        <v>95</v>
      </c>
      <c r="C42" s="38">
        <v>968</v>
      </c>
      <c r="D42" s="38">
        <v>1019</v>
      </c>
      <c r="E42" s="38">
        <v>160</v>
      </c>
      <c r="F42" s="38">
        <v>2147</v>
      </c>
      <c r="G42" s="38" t="s">
        <v>95</v>
      </c>
      <c r="H42" s="38" t="s">
        <v>95</v>
      </c>
      <c r="I42" s="38" t="s">
        <v>95</v>
      </c>
      <c r="J42" s="38" t="s">
        <v>95</v>
      </c>
      <c r="K42" s="38">
        <v>472</v>
      </c>
      <c r="L42" s="38">
        <v>472</v>
      </c>
      <c r="M42" s="38">
        <v>2283</v>
      </c>
      <c r="N42" s="38" t="s">
        <v>95</v>
      </c>
      <c r="O42" s="38" t="s">
        <v>95</v>
      </c>
      <c r="P42" s="38">
        <v>2283</v>
      </c>
      <c r="Q42" s="38">
        <v>4902</v>
      </c>
      <c r="R42" s="38">
        <v>5333.6562818000002</v>
      </c>
      <c r="S42" s="44">
        <v>0</v>
      </c>
      <c r="T42" s="44">
        <v>18.148901032544973</v>
      </c>
      <c r="U42" s="44">
        <v>19.105093132400132</v>
      </c>
      <c r="V42" s="44">
        <v>2.9998183524867725</v>
      </c>
      <c r="W42" s="44">
        <v>40.253812517431875</v>
      </c>
      <c r="X42" s="44">
        <v>0</v>
      </c>
      <c r="Y42" s="44">
        <v>0</v>
      </c>
      <c r="Z42" s="44">
        <v>0</v>
      </c>
      <c r="AA42" s="44">
        <v>0</v>
      </c>
      <c r="AB42" s="44">
        <v>8.8494641398359768</v>
      </c>
      <c r="AC42" s="44">
        <v>8.8494641398359768</v>
      </c>
      <c r="AD42" s="44">
        <v>42.803658117045629</v>
      </c>
      <c r="AE42" s="44">
        <v>0</v>
      </c>
      <c r="AF42" s="44">
        <v>0</v>
      </c>
      <c r="AG42" s="44">
        <v>42.803658117045629</v>
      </c>
      <c r="AH42" s="44">
        <v>91.906934774313484</v>
      </c>
      <c r="AI42" s="35"/>
    </row>
    <row r="43" spans="1:35">
      <c r="A43" s="31" t="s">
        <v>48</v>
      </c>
      <c r="B43" s="38">
        <v>29</v>
      </c>
      <c r="C43" s="38">
        <v>1061</v>
      </c>
      <c r="D43" s="38">
        <v>734</v>
      </c>
      <c r="E43" s="38">
        <v>268</v>
      </c>
      <c r="F43" s="38">
        <v>2063</v>
      </c>
      <c r="G43" s="38" t="s">
        <v>95</v>
      </c>
      <c r="H43" s="38">
        <v>847</v>
      </c>
      <c r="I43" s="38" t="s">
        <v>95</v>
      </c>
      <c r="J43" s="38">
        <v>847</v>
      </c>
      <c r="K43" s="38">
        <v>420</v>
      </c>
      <c r="L43" s="38">
        <v>1267</v>
      </c>
      <c r="M43" s="38">
        <v>3448</v>
      </c>
      <c r="N43" s="38" t="s">
        <v>95</v>
      </c>
      <c r="O43" s="38" t="s">
        <v>95</v>
      </c>
      <c r="P43" s="38">
        <v>3448</v>
      </c>
      <c r="Q43" s="38">
        <v>6807</v>
      </c>
      <c r="R43" s="38">
        <v>8377.35239</v>
      </c>
      <c r="S43" s="44">
        <v>0.34617142326037453</v>
      </c>
      <c r="T43" s="44">
        <v>12.665099313077841</v>
      </c>
      <c r="U43" s="44">
        <v>8.7617180921763751</v>
      </c>
      <c r="V43" s="44">
        <v>3.1991014287510473</v>
      </c>
      <c r="W43" s="44">
        <v>24.625918834005262</v>
      </c>
      <c r="X43" s="44">
        <v>0</v>
      </c>
      <c r="Y43" s="44">
        <v>10.11059294832887</v>
      </c>
      <c r="Z43" s="44">
        <v>0</v>
      </c>
      <c r="AA43" s="44">
        <v>10.11059294832887</v>
      </c>
      <c r="AB43" s="44">
        <v>5.0135171644605965</v>
      </c>
      <c r="AC43" s="44">
        <v>15.124110112789465</v>
      </c>
      <c r="AD43" s="44">
        <v>41.15858853109556</v>
      </c>
      <c r="AE43" s="44">
        <v>0</v>
      </c>
      <c r="AF43" s="44">
        <v>0</v>
      </c>
      <c r="AG43" s="44">
        <v>41.15858853109556</v>
      </c>
      <c r="AH43" s="44">
        <v>81.254788901150661</v>
      </c>
      <c r="AI43" s="35"/>
    </row>
    <row r="44" spans="1:35">
      <c r="A44" s="31" t="s">
        <v>49</v>
      </c>
      <c r="B44" s="38" t="s">
        <v>95</v>
      </c>
      <c r="C44" s="38">
        <v>196</v>
      </c>
      <c r="D44" s="38" t="s">
        <v>95</v>
      </c>
      <c r="E44" s="38" t="s">
        <v>95</v>
      </c>
      <c r="F44" s="38">
        <v>196</v>
      </c>
      <c r="G44" s="38" t="s">
        <v>95</v>
      </c>
      <c r="H44" s="38" t="s">
        <v>95</v>
      </c>
      <c r="I44" s="38" t="s">
        <v>95</v>
      </c>
      <c r="J44" s="38" t="s">
        <v>95</v>
      </c>
      <c r="K44" s="38" t="s">
        <v>95</v>
      </c>
      <c r="L44" s="38">
        <v>0</v>
      </c>
      <c r="M44" s="38">
        <v>102</v>
      </c>
      <c r="N44" s="38" t="s">
        <v>95</v>
      </c>
      <c r="O44" s="38" t="s">
        <v>95</v>
      </c>
      <c r="P44" s="38">
        <v>102</v>
      </c>
      <c r="Q44" s="38">
        <v>298</v>
      </c>
      <c r="R44" s="38">
        <v>365.05362658000001</v>
      </c>
      <c r="S44" s="44">
        <v>0</v>
      </c>
      <c r="T44" s="44">
        <v>53.690741778467832</v>
      </c>
      <c r="U44" s="44">
        <v>0</v>
      </c>
      <c r="V44" s="44">
        <v>0</v>
      </c>
      <c r="W44" s="44">
        <v>53.690741778467832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27.941100313284277</v>
      </c>
      <c r="AE44" s="44">
        <v>0</v>
      </c>
      <c r="AF44" s="44">
        <v>0</v>
      </c>
      <c r="AG44" s="44">
        <v>27.941100313284277</v>
      </c>
      <c r="AH44" s="44">
        <v>81.631842091752105</v>
      </c>
      <c r="AI44" s="35"/>
    </row>
    <row r="45" spans="1:35">
      <c r="A45" s="31" t="s">
        <v>50</v>
      </c>
      <c r="B45" s="38">
        <v>7</v>
      </c>
      <c r="C45" s="38">
        <v>697</v>
      </c>
      <c r="D45" s="38">
        <v>872</v>
      </c>
      <c r="E45" s="38">
        <v>39</v>
      </c>
      <c r="F45" s="38">
        <v>1608</v>
      </c>
      <c r="G45" s="38" t="s">
        <v>95</v>
      </c>
      <c r="H45" s="38" t="s">
        <v>95</v>
      </c>
      <c r="I45" s="38" t="s">
        <v>95</v>
      </c>
      <c r="J45" s="38" t="s">
        <v>95</v>
      </c>
      <c r="K45" s="38" t="s">
        <v>95</v>
      </c>
      <c r="L45" s="38">
        <v>0</v>
      </c>
      <c r="M45" s="38">
        <v>2376</v>
      </c>
      <c r="N45" s="38" t="s">
        <v>95</v>
      </c>
      <c r="O45" s="38" t="s">
        <v>95</v>
      </c>
      <c r="P45" s="38">
        <v>2376</v>
      </c>
      <c r="Q45" s="38">
        <v>3991</v>
      </c>
      <c r="R45" s="38">
        <v>4989.5605421</v>
      </c>
      <c r="S45" s="44">
        <v>0.14029291639888286</v>
      </c>
      <c r="T45" s="44">
        <v>13.969166104288766</v>
      </c>
      <c r="U45" s="44">
        <v>17.476489014260839</v>
      </c>
      <c r="V45" s="44">
        <v>0.781631962793776</v>
      </c>
      <c r="W45" s="44">
        <v>32.227287081343384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47.619424194820816</v>
      </c>
      <c r="AE45" s="44">
        <v>0</v>
      </c>
      <c r="AF45" s="44">
        <v>0</v>
      </c>
      <c r="AG45" s="44">
        <v>47.619424194820816</v>
      </c>
      <c r="AH45" s="44">
        <v>79.987004192563077</v>
      </c>
      <c r="AI45" s="35"/>
    </row>
    <row r="46" spans="1:35">
      <c r="A46" s="31" t="s">
        <v>51</v>
      </c>
      <c r="B46" s="38" t="s">
        <v>95</v>
      </c>
      <c r="C46" s="38">
        <v>253</v>
      </c>
      <c r="D46" s="38" t="s">
        <v>95</v>
      </c>
      <c r="E46" s="38" t="s">
        <v>95</v>
      </c>
      <c r="F46" s="38">
        <v>253</v>
      </c>
      <c r="G46" s="38" t="s">
        <v>95</v>
      </c>
      <c r="H46" s="38" t="s">
        <v>95</v>
      </c>
      <c r="I46" s="38" t="s">
        <v>95</v>
      </c>
      <c r="J46" s="38" t="s">
        <v>95</v>
      </c>
      <c r="K46" s="38" t="s">
        <v>95</v>
      </c>
      <c r="L46" s="38">
        <v>0</v>
      </c>
      <c r="M46" s="38">
        <v>37</v>
      </c>
      <c r="N46" s="38" t="s">
        <v>95</v>
      </c>
      <c r="O46" s="38" t="s">
        <v>95</v>
      </c>
      <c r="P46" s="38">
        <v>37</v>
      </c>
      <c r="Q46" s="38">
        <v>290</v>
      </c>
      <c r="R46" s="38">
        <v>326.64518429999998</v>
      </c>
      <c r="S46" s="44">
        <v>0</v>
      </c>
      <c r="T46" s="44">
        <v>77.454073153467277</v>
      </c>
      <c r="U46" s="44">
        <v>0</v>
      </c>
      <c r="V46" s="44">
        <v>0</v>
      </c>
      <c r="W46" s="44">
        <v>77.454073153467277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11.327275520467547</v>
      </c>
      <c r="AE46" s="44">
        <v>0</v>
      </c>
      <c r="AF46" s="44">
        <v>0</v>
      </c>
      <c r="AG46" s="44">
        <v>11.327275520467547</v>
      </c>
      <c r="AH46" s="44">
        <v>88.781348673934829</v>
      </c>
      <c r="AI46" s="35"/>
    </row>
    <row r="47" spans="1:35">
      <c r="A47" s="31" t="s">
        <v>52</v>
      </c>
      <c r="B47" s="38">
        <v>23</v>
      </c>
      <c r="C47" s="38">
        <v>1287</v>
      </c>
      <c r="D47" s="38">
        <v>1972</v>
      </c>
      <c r="E47" s="38">
        <v>537</v>
      </c>
      <c r="F47" s="38">
        <v>3796</v>
      </c>
      <c r="G47" s="38" t="s">
        <v>95</v>
      </c>
      <c r="H47" s="38" t="s">
        <v>95</v>
      </c>
      <c r="I47" s="38" t="s">
        <v>95</v>
      </c>
      <c r="J47" s="38" t="s">
        <v>95</v>
      </c>
      <c r="K47" s="38">
        <v>411</v>
      </c>
      <c r="L47" s="38">
        <v>411</v>
      </c>
      <c r="M47" s="38">
        <v>6059</v>
      </c>
      <c r="N47" s="38">
        <v>173</v>
      </c>
      <c r="O47" s="38" t="s">
        <v>95</v>
      </c>
      <c r="P47" s="38">
        <v>6232</v>
      </c>
      <c r="Q47" s="38">
        <v>10462</v>
      </c>
      <c r="R47" s="38">
        <v>12151.706188</v>
      </c>
      <c r="S47" s="44">
        <v>0.18927383236695486</v>
      </c>
      <c r="T47" s="44">
        <v>10.591105315490038</v>
      </c>
      <c r="U47" s="44">
        <v>16.228173801201521</v>
      </c>
      <c r="V47" s="44">
        <v>4.419132520915424</v>
      </c>
      <c r="W47" s="44">
        <v>31.238411637606983</v>
      </c>
      <c r="X47" s="44">
        <v>0</v>
      </c>
      <c r="Y47" s="44">
        <v>0</v>
      </c>
      <c r="Z47" s="44">
        <v>0</v>
      </c>
      <c r="AA47" s="44">
        <v>0</v>
      </c>
      <c r="AB47" s="44">
        <v>3.3822410914268888</v>
      </c>
      <c r="AC47" s="44">
        <v>3.3822410914268888</v>
      </c>
      <c r="AD47" s="44">
        <v>49.861310883103457</v>
      </c>
      <c r="AE47" s="44">
        <v>1.4236683912818779</v>
      </c>
      <c r="AF47" s="44">
        <v>0</v>
      </c>
      <c r="AG47" s="44">
        <v>51.284979274385336</v>
      </c>
      <c r="AH47" s="44">
        <v>86.094905835786165</v>
      </c>
      <c r="AI47" s="35"/>
    </row>
    <row r="48" spans="1:35">
      <c r="A48" s="31" t="s">
        <v>53</v>
      </c>
      <c r="B48" s="38" t="s">
        <v>95</v>
      </c>
      <c r="C48" s="38" t="s">
        <v>95</v>
      </c>
      <c r="D48" s="38">
        <v>179</v>
      </c>
      <c r="E48" s="38" t="s">
        <v>95</v>
      </c>
      <c r="F48" s="38">
        <v>179</v>
      </c>
      <c r="G48" s="38" t="s">
        <v>95</v>
      </c>
      <c r="H48" s="38" t="s">
        <v>95</v>
      </c>
      <c r="I48" s="38" t="s">
        <v>95</v>
      </c>
      <c r="J48" s="38" t="s">
        <v>95</v>
      </c>
      <c r="K48" s="38" t="s">
        <v>95</v>
      </c>
      <c r="L48" s="38">
        <v>0</v>
      </c>
      <c r="M48" s="38">
        <v>401</v>
      </c>
      <c r="N48" s="38" t="s">
        <v>95</v>
      </c>
      <c r="O48" s="38" t="s">
        <v>95</v>
      </c>
      <c r="P48" s="38">
        <v>401</v>
      </c>
      <c r="Q48" s="38">
        <v>580</v>
      </c>
      <c r="R48" s="38">
        <v>682.32157239999992</v>
      </c>
      <c r="S48" s="44">
        <v>0</v>
      </c>
      <c r="T48" s="44">
        <v>0</v>
      </c>
      <c r="U48" s="44">
        <v>26.233964634942563</v>
      </c>
      <c r="V48" s="44">
        <v>0</v>
      </c>
      <c r="W48" s="44">
        <v>26.233964634942563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58.769943120737253</v>
      </c>
      <c r="AE48" s="44">
        <v>0</v>
      </c>
      <c r="AF48" s="44">
        <v>0</v>
      </c>
      <c r="AG48" s="44">
        <v>58.769943120737253</v>
      </c>
      <c r="AH48" s="44">
        <v>85.003907755679819</v>
      </c>
      <c r="AI48" s="35"/>
    </row>
    <row r="49" spans="1:35">
      <c r="A49" s="31" t="s">
        <v>54</v>
      </c>
      <c r="B49" s="38">
        <v>5</v>
      </c>
      <c r="C49" s="38">
        <v>385</v>
      </c>
      <c r="D49" s="38">
        <v>334</v>
      </c>
      <c r="E49" s="38" t="s">
        <v>95</v>
      </c>
      <c r="F49" s="38">
        <v>719</v>
      </c>
      <c r="G49" s="38" t="s">
        <v>95</v>
      </c>
      <c r="H49" s="38" t="s">
        <v>95</v>
      </c>
      <c r="I49" s="38" t="s">
        <v>95</v>
      </c>
      <c r="J49" s="38" t="s">
        <v>95</v>
      </c>
      <c r="K49" s="38" t="s">
        <v>95</v>
      </c>
      <c r="L49" s="38">
        <v>0</v>
      </c>
      <c r="M49" s="38">
        <v>795</v>
      </c>
      <c r="N49" s="38" t="s">
        <v>95</v>
      </c>
      <c r="O49" s="38" t="s">
        <v>95</v>
      </c>
      <c r="P49" s="38">
        <v>795</v>
      </c>
      <c r="Q49" s="38">
        <v>1519</v>
      </c>
      <c r="R49" s="38">
        <v>1869.5554337999999</v>
      </c>
      <c r="S49" s="44">
        <v>0.26744326001808655</v>
      </c>
      <c r="T49" s="44">
        <v>20.593131021392665</v>
      </c>
      <c r="U49" s="44">
        <v>17.865209769208182</v>
      </c>
      <c r="V49" s="44">
        <v>0</v>
      </c>
      <c r="W49" s="44">
        <v>38.45834079060085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42.523478342875762</v>
      </c>
      <c r="AE49" s="44">
        <v>0</v>
      </c>
      <c r="AF49" s="44">
        <v>0</v>
      </c>
      <c r="AG49" s="44">
        <v>42.523478342875762</v>
      </c>
      <c r="AH49" s="44">
        <v>81.249262393494689</v>
      </c>
      <c r="AI49" s="35"/>
    </row>
    <row r="50" spans="1:35">
      <c r="A50" s="31" t="s">
        <v>55</v>
      </c>
      <c r="B50" s="38">
        <v>3</v>
      </c>
      <c r="C50" s="38" t="s">
        <v>95</v>
      </c>
      <c r="D50" s="38">
        <v>330</v>
      </c>
      <c r="E50" s="38" t="s">
        <v>95</v>
      </c>
      <c r="F50" s="38">
        <v>330</v>
      </c>
      <c r="G50" s="38" t="s">
        <v>95</v>
      </c>
      <c r="H50" s="38" t="s">
        <v>95</v>
      </c>
      <c r="I50" s="38" t="s">
        <v>95</v>
      </c>
      <c r="J50" s="38" t="s">
        <v>95</v>
      </c>
      <c r="K50" s="38">
        <v>447</v>
      </c>
      <c r="L50" s="38">
        <v>447</v>
      </c>
      <c r="M50" s="38">
        <v>267</v>
      </c>
      <c r="N50" s="38" t="s">
        <v>95</v>
      </c>
      <c r="O50" s="38" t="s">
        <v>95</v>
      </c>
      <c r="P50" s="38">
        <v>267</v>
      </c>
      <c r="Q50" s="38">
        <v>1047</v>
      </c>
      <c r="R50" s="38">
        <v>1305.3421355</v>
      </c>
      <c r="S50" s="44">
        <v>0.22982480365968389</v>
      </c>
      <c r="T50" s="44">
        <v>0</v>
      </c>
      <c r="U50" s="44">
        <v>25.280728402565227</v>
      </c>
      <c r="V50" s="44">
        <v>0</v>
      </c>
      <c r="W50" s="44">
        <v>25.280728402565227</v>
      </c>
      <c r="X50" s="44">
        <v>0</v>
      </c>
      <c r="Y50" s="44">
        <v>0</v>
      </c>
      <c r="Z50" s="44">
        <v>0</v>
      </c>
      <c r="AA50" s="44">
        <v>0</v>
      </c>
      <c r="AB50" s="44">
        <v>34.243895745292903</v>
      </c>
      <c r="AC50" s="44">
        <v>34.243895745292903</v>
      </c>
      <c r="AD50" s="44">
        <v>20.454407525711868</v>
      </c>
      <c r="AE50" s="44">
        <v>0</v>
      </c>
      <c r="AF50" s="44">
        <v>0</v>
      </c>
      <c r="AG50" s="44">
        <v>20.454407525711868</v>
      </c>
      <c r="AH50" s="44">
        <v>80.208856477229688</v>
      </c>
      <c r="AI50" s="35"/>
    </row>
    <row r="51" spans="1:35">
      <c r="A51" s="31" t="s">
        <v>56</v>
      </c>
      <c r="B51" s="38">
        <v>3</v>
      </c>
      <c r="C51" s="38">
        <v>889</v>
      </c>
      <c r="D51" s="38">
        <v>995</v>
      </c>
      <c r="E51" s="38">
        <v>339</v>
      </c>
      <c r="F51" s="38">
        <v>2223</v>
      </c>
      <c r="G51" s="38" t="s">
        <v>95</v>
      </c>
      <c r="H51" s="38" t="s">
        <v>95</v>
      </c>
      <c r="I51" s="38" t="s">
        <v>95</v>
      </c>
      <c r="J51" s="38" t="s">
        <v>95</v>
      </c>
      <c r="K51" s="38" t="s">
        <v>95</v>
      </c>
      <c r="L51" s="38">
        <v>0</v>
      </c>
      <c r="M51" s="38">
        <v>322</v>
      </c>
      <c r="N51" s="38" t="s">
        <v>95</v>
      </c>
      <c r="O51" s="38" t="s">
        <v>95</v>
      </c>
      <c r="P51" s="38">
        <v>322</v>
      </c>
      <c r="Q51" s="38">
        <v>2548</v>
      </c>
      <c r="R51" s="38">
        <v>3385.5072488000001</v>
      </c>
      <c r="S51" s="44">
        <v>8.8613013635205073E-2</v>
      </c>
      <c r="T51" s="44">
        <v>26.258989707232434</v>
      </c>
      <c r="U51" s="44">
        <v>29.389982855676351</v>
      </c>
      <c r="V51" s="44">
        <v>10.013270540778173</v>
      </c>
      <c r="W51" s="44">
        <v>65.662243103686961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9.5111301301786764</v>
      </c>
      <c r="AE51" s="44">
        <v>0</v>
      </c>
      <c r="AF51" s="44">
        <v>0</v>
      </c>
      <c r="AG51" s="44">
        <v>9.5111301301786764</v>
      </c>
      <c r="AH51" s="44">
        <v>75.261986247500829</v>
      </c>
      <c r="AI51" s="35"/>
    </row>
    <row r="52" spans="1:35">
      <c r="A52" s="31" t="s">
        <v>57</v>
      </c>
      <c r="B52" s="38">
        <v>39</v>
      </c>
      <c r="C52" s="38">
        <v>1302</v>
      </c>
      <c r="D52" s="38">
        <v>1049</v>
      </c>
      <c r="E52" s="38">
        <v>145</v>
      </c>
      <c r="F52" s="38">
        <v>2496</v>
      </c>
      <c r="G52" s="38" t="s">
        <v>95</v>
      </c>
      <c r="H52" s="38">
        <v>961</v>
      </c>
      <c r="I52" s="38" t="s">
        <v>95</v>
      </c>
      <c r="J52" s="38">
        <v>961</v>
      </c>
      <c r="K52" s="38">
        <v>285</v>
      </c>
      <c r="L52" s="38">
        <v>1246</v>
      </c>
      <c r="M52" s="38">
        <v>2776</v>
      </c>
      <c r="N52" s="38">
        <v>33</v>
      </c>
      <c r="O52" s="38" t="s">
        <v>95</v>
      </c>
      <c r="P52" s="38">
        <v>2809</v>
      </c>
      <c r="Q52" s="38">
        <v>6590</v>
      </c>
      <c r="R52" s="38">
        <v>8223.9249760000002</v>
      </c>
      <c r="S52" s="44">
        <v>0.47422611604330378</v>
      </c>
      <c r="T52" s="44">
        <v>15.831856489445679</v>
      </c>
      <c r="U52" s="44">
        <v>12.755466557164761</v>
      </c>
      <c r="V52" s="44">
        <v>1.7631483801610011</v>
      </c>
      <c r="W52" s="44">
        <v>30.350471426771442</v>
      </c>
      <c r="X52" s="44">
        <v>0</v>
      </c>
      <c r="Y52" s="44">
        <v>11.685417885067048</v>
      </c>
      <c r="Z52" s="44">
        <v>0</v>
      </c>
      <c r="AA52" s="44">
        <v>11.685417885067048</v>
      </c>
      <c r="AB52" s="44">
        <v>3.46549854031645</v>
      </c>
      <c r="AC52" s="44">
        <v>15.150916425383498</v>
      </c>
      <c r="AD52" s="44">
        <v>33.755171747082336</v>
      </c>
      <c r="AE52" s="44">
        <v>0.40126825203664157</v>
      </c>
      <c r="AF52" s="44">
        <v>0</v>
      </c>
      <c r="AG52" s="44">
        <v>34.15643999911898</v>
      </c>
      <c r="AH52" s="44">
        <v>80.132053967317219</v>
      </c>
      <c r="AI52" s="35"/>
    </row>
    <row r="53" spans="1:35">
      <c r="A53" s="31" t="s">
        <v>58</v>
      </c>
      <c r="B53" s="38">
        <v>34</v>
      </c>
      <c r="C53" s="38">
        <v>329</v>
      </c>
      <c r="D53" s="38" t="s">
        <v>95</v>
      </c>
      <c r="E53" s="38" t="s">
        <v>95</v>
      </c>
      <c r="F53" s="38">
        <v>329</v>
      </c>
      <c r="G53" s="38" t="s">
        <v>95</v>
      </c>
      <c r="H53" s="38" t="s">
        <v>95</v>
      </c>
      <c r="I53" s="38" t="s">
        <v>95</v>
      </c>
      <c r="J53" s="38" t="s">
        <v>95</v>
      </c>
      <c r="K53" s="38">
        <v>206</v>
      </c>
      <c r="L53" s="38">
        <v>206</v>
      </c>
      <c r="M53" s="38">
        <v>562</v>
      </c>
      <c r="N53" s="38" t="s">
        <v>95</v>
      </c>
      <c r="O53" s="38" t="s">
        <v>95</v>
      </c>
      <c r="P53" s="38">
        <v>562</v>
      </c>
      <c r="Q53" s="38">
        <v>1131</v>
      </c>
      <c r="R53" s="38">
        <v>1394.0449447000001</v>
      </c>
      <c r="S53" s="44">
        <v>2.4389457548886155</v>
      </c>
      <c r="T53" s="44">
        <v>23.600386863481017</v>
      </c>
      <c r="U53" s="44">
        <v>0</v>
      </c>
      <c r="V53" s="44">
        <v>0</v>
      </c>
      <c r="W53" s="44">
        <v>23.600386863481017</v>
      </c>
      <c r="X53" s="44">
        <v>0</v>
      </c>
      <c r="Y53" s="44">
        <v>0</v>
      </c>
      <c r="Z53" s="44">
        <v>0</v>
      </c>
      <c r="AA53" s="44">
        <v>0</v>
      </c>
      <c r="AB53" s="44">
        <v>14.777141926678084</v>
      </c>
      <c r="AC53" s="44">
        <v>14.777141926678084</v>
      </c>
      <c r="AD53" s="44">
        <v>40.314338654335351</v>
      </c>
      <c r="AE53" s="44">
        <v>0</v>
      </c>
      <c r="AF53" s="44">
        <v>0</v>
      </c>
      <c r="AG53" s="44">
        <v>40.314338654335351</v>
      </c>
      <c r="AH53" s="44">
        <v>81.13081319938307</v>
      </c>
      <c r="AI53" s="35"/>
    </row>
    <row r="54" spans="1:35">
      <c r="A54" s="31" t="s">
        <v>59</v>
      </c>
      <c r="B54" s="38" t="s">
        <v>95</v>
      </c>
      <c r="C54" s="38">
        <v>112</v>
      </c>
      <c r="D54" s="38">
        <v>1537</v>
      </c>
      <c r="E54" s="38">
        <v>71</v>
      </c>
      <c r="F54" s="38">
        <v>1720</v>
      </c>
      <c r="G54" s="38" t="s">
        <v>95</v>
      </c>
      <c r="H54" s="38">
        <v>341</v>
      </c>
      <c r="I54" s="38" t="s">
        <v>95</v>
      </c>
      <c r="J54" s="38">
        <v>341</v>
      </c>
      <c r="K54" s="38" t="s">
        <v>95</v>
      </c>
      <c r="L54" s="38">
        <v>341</v>
      </c>
      <c r="M54" s="38">
        <v>1279</v>
      </c>
      <c r="N54" s="38" t="s">
        <v>95</v>
      </c>
      <c r="O54" s="38" t="s">
        <v>95</v>
      </c>
      <c r="P54" s="38">
        <v>1279</v>
      </c>
      <c r="Q54" s="38">
        <v>3340</v>
      </c>
      <c r="R54" s="38">
        <v>3489.4282601</v>
      </c>
      <c r="S54" s="44">
        <v>0</v>
      </c>
      <c r="T54" s="44">
        <v>3.2096948741049713</v>
      </c>
      <c r="U54" s="44">
        <v>44.047330549101268</v>
      </c>
      <c r="V54" s="44">
        <v>2.034717286262973</v>
      </c>
      <c r="W54" s="44">
        <v>49.291742709469212</v>
      </c>
      <c r="X54" s="44">
        <v>0</v>
      </c>
      <c r="Y54" s="44">
        <v>9.7723745720517439</v>
      </c>
      <c r="Z54" s="44">
        <v>0</v>
      </c>
      <c r="AA54" s="44">
        <v>9.7723745720517439</v>
      </c>
      <c r="AB54" s="44">
        <v>0</v>
      </c>
      <c r="AC54" s="44">
        <v>9.7723745720517439</v>
      </c>
      <c r="AD54" s="44">
        <v>36.65356914268088</v>
      </c>
      <c r="AE54" s="44">
        <v>0</v>
      </c>
      <c r="AF54" s="44">
        <v>0</v>
      </c>
      <c r="AG54" s="44">
        <v>36.65356914268088</v>
      </c>
      <c r="AH54" s="44">
        <v>95.71768642420183</v>
      </c>
      <c r="AI54" s="35"/>
    </row>
    <row r="55" spans="1:35">
      <c r="A55" s="31" t="s">
        <v>60</v>
      </c>
      <c r="B55" s="38">
        <v>30</v>
      </c>
      <c r="C55" s="38">
        <v>162</v>
      </c>
      <c r="D55" s="38" t="s">
        <v>95</v>
      </c>
      <c r="E55" s="38" t="s">
        <v>95</v>
      </c>
      <c r="F55" s="38">
        <v>162</v>
      </c>
      <c r="G55" s="38" t="s">
        <v>95</v>
      </c>
      <c r="H55" s="38" t="s">
        <v>95</v>
      </c>
      <c r="I55" s="38" t="s">
        <v>95</v>
      </c>
      <c r="J55" s="38" t="s">
        <v>95</v>
      </c>
      <c r="K55" s="38" t="s">
        <v>95</v>
      </c>
      <c r="L55" s="38">
        <v>0</v>
      </c>
      <c r="M55" s="38">
        <v>443</v>
      </c>
      <c r="N55" s="38" t="s">
        <v>95</v>
      </c>
      <c r="O55" s="38" t="s">
        <v>95</v>
      </c>
      <c r="P55" s="38">
        <v>443</v>
      </c>
      <c r="Q55" s="38">
        <v>635</v>
      </c>
      <c r="R55" s="38">
        <v>838.17673830000001</v>
      </c>
      <c r="S55" s="44">
        <v>3.5791973970604762</v>
      </c>
      <c r="T55" s="44">
        <v>19.327665944126572</v>
      </c>
      <c r="U55" s="44">
        <v>0</v>
      </c>
      <c r="V55" s="44">
        <v>0</v>
      </c>
      <c r="W55" s="44">
        <v>19.327665944126572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52.852814896593038</v>
      </c>
      <c r="AE55" s="44">
        <v>0</v>
      </c>
      <c r="AF55" s="44">
        <v>0</v>
      </c>
      <c r="AG55" s="44">
        <v>52.852814896593038</v>
      </c>
      <c r="AH55" s="44">
        <v>75.759678237780079</v>
      </c>
      <c r="AI55" s="35"/>
    </row>
    <row r="56" spans="1:35">
      <c r="A56" s="31" t="s">
        <v>61</v>
      </c>
      <c r="B56" s="38">
        <v>17</v>
      </c>
      <c r="C56" s="38" t="s">
        <v>95</v>
      </c>
      <c r="D56" s="38">
        <v>1261</v>
      </c>
      <c r="E56" s="38">
        <v>113</v>
      </c>
      <c r="F56" s="38">
        <v>1374</v>
      </c>
      <c r="G56" s="38" t="s">
        <v>95</v>
      </c>
      <c r="H56" s="38" t="s">
        <v>95</v>
      </c>
      <c r="I56" s="38" t="s">
        <v>95</v>
      </c>
      <c r="J56" s="38" t="s">
        <v>95</v>
      </c>
      <c r="K56" s="38">
        <v>369</v>
      </c>
      <c r="L56" s="38">
        <v>369</v>
      </c>
      <c r="M56" s="38">
        <v>1346</v>
      </c>
      <c r="N56" s="38" t="s">
        <v>95</v>
      </c>
      <c r="O56" s="38" t="s">
        <v>95</v>
      </c>
      <c r="P56" s="38">
        <v>1346</v>
      </c>
      <c r="Q56" s="38">
        <v>3106</v>
      </c>
      <c r="R56" s="38">
        <v>4107.9898364000001</v>
      </c>
      <c r="S56" s="44">
        <v>0.41382770350030362</v>
      </c>
      <c r="T56" s="44">
        <v>0</v>
      </c>
      <c r="U56" s="44">
        <v>30.696278477287226</v>
      </c>
      <c r="V56" s="44">
        <v>2.7507370879726061</v>
      </c>
      <c r="W56" s="44">
        <v>33.447015565259832</v>
      </c>
      <c r="X56" s="44">
        <v>0</v>
      </c>
      <c r="Y56" s="44">
        <v>0</v>
      </c>
      <c r="Z56" s="44">
        <v>0</v>
      </c>
      <c r="AA56" s="44">
        <v>0</v>
      </c>
      <c r="AB56" s="44">
        <v>8.9824954465654141</v>
      </c>
      <c r="AC56" s="44">
        <v>8.9824954465654141</v>
      </c>
      <c r="AD56" s="44">
        <v>32.765416994788744</v>
      </c>
      <c r="AE56" s="44">
        <v>0</v>
      </c>
      <c r="AF56" s="44">
        <v>0</v>
      </c>
      <c r="AG56" s="44">
        <v>32.765416994788744</v>
      </c>
      <c r="AH56" s="44">
        <v>75.608755710114295</v>
      </c>
      <c r="AI56" s="35"/>
    </row>
    <row r="57" spans="1:35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5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5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5" ht="38.25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5">
      <c r="A61" s="28" t="s">
        <v>15</v>
      </c>
      <c r="B61" s="29">
        <v>1078</v>
      </c>
      <c r="C61" s="29">
        <v>22968</v>
      </c>
      <c r="D61" s="29">
        <v>78355</v>
      </c>
      <c r="E61" s="29">
        <v>28735</v>
      </c>
      <c r="F61" s="29">
        <v>130058</v>
      </c>
      <c r="G61" s="29">
        <v>1018</v>
      </c>
      <c r="H61" s="29">
        <v>35109</v>
      </c>
      <c r="I61" s="29">
        <v>2143</v>
      </c>
      <c r="J61" s="29">
        <v>38270</v>
      </c>
      <c r="K61" s="29">
        <v>11571</v>
      </c>
      <c r="L61" s="29">
        <v>49841</v>
      </c>
      <c r="M61" s="29">
        <v>105425</v>
      </c>
      <c r="N61" s="29">
        <v>2527</v>
      </c>
      <c r="O61" s="29">
        <v>485</v>
      </c>
      <c r="P61" s="29">
        <v>108437</v>
      </c>
      <c r="Q61" s="29">
        <v>289414</v>
      </c>
      <c r="R61" s="29">
        <v>341027.90357823001</v>
      </c>
      <c r="S61" s="30">
        <v>0.31610316595478011</v>
      </c>
      <c r="T61" s="30">
        <v>6.7349327603426632</v>
      </c>
      <c r="U61" s="30">
        <v>22.976125759171424</v>
      </c>
      <c r="V61" s="30">
        <v>8.4259967288595607</v>
      </c>
      <c r="W61" s="30">
        <v>38.137055248373656</v>
      </c>
      <c r="X61" s="30">
        <v>0.29850929771982021</v>
      </c>
      <c r="Y61" s="30">
        <v>10.295051997686805</v>
      </c>
      <c r="Z61" s="30">
        <v>0.62839432712531895</v>
      </c>
      <c r="AA61" s="30">
        <v>11.221955622531944</v>
      </c>
      <c r="AB61" s="30">
        <v>3.392977489112023</v>
      </c>
      <c r="AC61" s="30">
        <v>14.614933111643968</v>
      </c>
      <c r="AD61" s="30">
        <v>30.913892644510849</v>
      </c>
      <c r="AE61" s="30">
        <v>0.74099508382906254</v>
      </c>
      <c r="AF61" s="30">
        <v>0.14221710156592612</v>
      </c>
      <c r="AG61" s="30">
        <v>31.797104829905837</v>
      </c>
      <c r="AH61" s="30">
        <v>84.86519635587824</v>
      </c>
      <c r="AI61" s="35"/>
    </row>
    <row r="62" spans="1:35">
      <c r="A62" s="41" t="s">
        <v>64</v>
      </c>
      <c r="B62" s="42">
        <v>468</v>
      </c>
      <c r="C62" s="42">
        <v>1170</v>
      </c>
      <c r="D62" s="42">
        <v>4393</v>
      </c>
      <c r="E62" s="42">
        <v>1205</v>
      </c>
      <c r="F62" s="42">
        <v>6768</v>
      </c>
      <c r="G62" s="42">
        <v>0</v>
      </c>
      <c r="H62" s="42">
        <v>2100</v>
      </c>
      <c r="I62" s="42">
        <v>0</v>
      </c>
      <c r="J62" s="42">
        <v>2100</v>
      </c>
      <c r="K62" s="42">
        <v>2582</v>
      </c>
      <c r="L62" s="42">
        <v>4682</v>
      </c>
      <c r="M62" s="42">
        <v>14678</v>
      </c>
      <c r="N62" s="42">
        <v>287</v>
      </c>
      <c r="O62" s="42">
        <v>0</v>
      </c>
      <c r="P62" s="42">
        <v>14965</v>
      </c>
      <c r="Q62" s="42">
        <v>26883</v>
      </c>
      <c r="R62" s="42">
        <v>32908.157701600001</v>
      </c>
      <c r="S62" s="43">
        <v>1.4221397753215634</v>
      </c>
      <c r="T62" s="43">
        <v>3.5553494383039084</v>
      </c>
      <c r="U62" s="43">
        <v>13.349273574759888</v>
      </c>
      <c r="V62" s="43">
        <v>3.6617060454326578</v>
      </c>
      <c r="W62" s="43">
        <v>20.566329058496454</v>
      </c>
      <c r="X62" s="43">
        <v>0</v>
      </c>
      <c r="Y62" s="43">
        <v>6.3813964277249644</v>
      </c>
      <c r="Z62" s="43">
        <v>0</v>
      </c>
      <c r="AA62" s="43">
        <v>6.3813964277249644</v>
      </c>
      <c r="AB62" s="43">
        <v>7.8460788458980275</v>
      </c>
      <c r="AC62" s="43">
        <v>14.227475273622991</v>
      </c>
      <c r="AD62" s="43">
        <v>44.602922269593819</v>
      </c>
      <c r="AE62" s="43">
        <v>0.87212417845574497</v>
      </c>
      <c r="AF62" s="43">
        <v>0</v>
      </c>
      <c r="AG62" s="43">
        <v>45.475046448049561</v>
      </c>
      <c r="AH62" s="43">
        <v>81.690990555490572</v>
      </c>
      <c r="AI62" s="35"/>
    </row>
    <row r="63" spans="1:35">
      <c r="A63" s="31" t="s">
        <v>65</v>
      </c>
      <c r="B63" s="38">
        <v>96</v>
      </c>
      <c r="C63" s="38">
        <v>3289</v>
      </c>
      <c r="D63" s="38">
        <v>2083</v>
      </c>
      <c r="E63" s="38">
        <v>428</v>
      </c>
      <c r="F63" s="38">
        <v>5800</v>
      </c>
      <c r="G63" s="38">
        <v>0</v>
      </c>
      <c r="H63" s="38">
        <v>847</v>
      </c>
      <c r="I63" s="38">
        <v>0</v>
      </c>
      <c r="J63" s="38">
        <v>847</v>
      </c>
      <c r="K63" s="38">
        <v>1545</v>
      </c>
      <c r="L63" s="38">
        <v>2392</v>
      </c>
      <c r="M63" s="38">
        <v>8499</v>
      </c>
      <c r="N63" s="38">
        <v>0</v>
      </c>
      <c r="O63" s="38">
        <v>0</v>
      </c>
      <c r="P63" s="38">
        <v>8499</v>
      </c>
      <c r="Q63" s="38">
        <v>16787</v>
      </c>
      <c r="R63" s="38">
        <v>19672.99785313</v>
      </c>
      <c r="S63" s="44">
        <v>0.48797850087055372</v>
      </c>
      <c r="T63" s="44">
        <v>16.718346764200533</v>
      </c>
      <c r="U63" s="44">
        <v>10.588116847014204</v>
      </c>
      <c r="V63" s="44">
        <v>2.1755708163812186</v>
      </c>
      <c r="W63" s="44">
        <v>29.482034427595956</v>
      </c>
      <c r="X63" s="44">
        <v>0</v>
      </c>
      <c r="Y63" s="44">
        <v>4.3053936483058237</v>
      </c>
      <c r="Z63" s="44">
        <v>0</v>
      </c>
      <c r="AA63" s="44">
        <v>4.3053936483058237</v>
      </c>
      <c r="AB63" s="44">
        <v>7.8534039983854749</v>
      </c>
      <c r="AC63" s="44">
        <v>12.158797646691298</v>
      </c>
      <c r="AD63" s="44">
        <v>43.201346655196211</v>
      </c>
      <c r="AE63" s="44">
        <v>0</v>
      </c>
      <c r="AF63" s="44">
        <v>0</v>
      </c>
      <c r="AG63" s="44">
        <v>43.201346655196211</v>
      </c>
      <c r="AH63" s="44">
        <v>85.330157230354018</v>
      </c>
      <c r="AI63" s="35"/>
    </row>
    <row r="64" spans="1:35">
      <c r="A64" s="31" t="s">
        <v>66</v>
      </c>
      <c r="B64" s="38">
        <v>41</v>
      </c>
      <c r="C64" s="38">
        <v>1663</v>
      </c>
      <c r="D64" s="38">
        <v>28822</v>
      </c>
      <c r="E64" s="38">
        <v>13745</v>
      </c>
      <c r="F64" s="38">
        <v>44230</v>
      </c>
      <c r="G64" s="38">
        <v>19</v>
      </c>
      <c r="H64" s="38">
        <v>10833</v>
      </c>
      <c r="I64" s="38">
        <v>1571</v>
      </c>
      <c r="J64" s="38">
        <v>12423</v>
      </c>
      <c r="K64" s="38">
        <v>0</v>
      </c>
      <c r="L64" s="38">
        <v>12423</v>
      </c>
      <c r="M64" s="38">
        <v>19017</v>
      </c>
      <c r="N64" s="38">
        <v>1041</v>
      </c>
      <c r="O64" s="38">
        <v>485</v>
      </c>
      <c r="P64" s="38">
        <v>20543</v>
      </c>
      <c r="Q64" s="38">
        <v>77237</v>
      </c>
      <c r="R64" s="38">
        <v>89103.201130000001</v>
      </c>
      <c r="S64" s="44">
        <v>4.6014059517549458E-2</v>
      </c>
      <c r="T64" s="44">
        <v>1.8663751457971889</v>
      </c>
      <c r="U64" s="44">
        <v>32.346761546702695</v>
      </c>
      <c r="V64" s="44">
        <v>15.42593287972481</v>
      </c>
      <c r="W64" s="44">
        <v>49.639069572224692</v>
      </c>
      <c r="X64" s="44">
        <v>2.1323588556913162E-2</v>
      </c>
      <c r="Y64" s="44">
        <v>12.157812359844227</v>
      </c>
      <c r="Z64" s="44">
        <v>1.7631240854163461</v>
      </c>
      <c r="AA64" s="44">
        <v>13.942260033817485</v>
      </c>
      <c r="AB64" s="44">
        <v>0</v>
      </c>
      <c r="AC64" s="44">
        <v>13.942260033817485</v>
      </c>
      <c r="AD64" s="44">
        <v>21.342667557200926</v>
      </c>
      <c r="AE64" s="44">
        <v>1.1683081940919264</v>
      </c>
      <c r="AF64" s="44">
        <v>0.54431265526857286</v>
      </c>
      <c r="AG64" s="44">
        <v>23.055288406561424</v>
      </c>
      <c r="AH64" s="44">
        <v>86.682632072121152</v>
      </c>
      <c r="AI64" s="35"/>
    </row>
    <row r="65" spans="1:35">
      <c r="A65" s="31" t="s">
        <v>67</v>
      </c>
      <c r="B65" s="38">
        <v>123</v>
      </c>
      <c r="C65" s="38">
        <v>5212</v>
      </c>
      <c r="D65" s="38">
        <v>6240</v>
      </c>
      <c r="E65" s="38">
        <v>2027</v>
      </c>
      <c r="F65" s="38">
        <v>13479</v>
      </c>
      <c r="G65" s="38">
        <v>0</v>
      </c>
      <c r="H65" s="38">
        <v>2791</v>
      </c>
      <c r="I65" s="38">
        <v>159</v>
      </c>
      <c r="J65" s="38">
        <v>2950</v>
      </c>
      <c r="K65" s="38">
        <v>900</v>
      </c>
      <c r="L65" s="38">
        <v>3850</v>
      </c>
      <c r="M65" s="38">
        <v>15940</v>
      </c>
      <c r="N65" s="38">
        <v>216</v>
      </c>
      <c r="O65" s="38">
        <v>0</v>
      </c>
      <c r="P65" s="38">
        <v>16156</v>
      </c>
      <c r="Q65" s="38">
        <v>33608</v>
      </c>
      <c r="R65" s="38">
        <v>39999.803159499992</v>
      </c>
      <c r="S65" s="44">
        <v>0.30750151321879038</v>
      </c>
      <c r="T65" s="44">
        <v>13.030064121108417</v>
      </c>
      <c r="U65" s="44">
        <v>15.60007676817278</v>
      </c>
      <c r="V65" s="44">
        <v>5.0675249373535616</v>
      </c>
      <c r="W65" s="44">
        <v>33.697665826634761</v>
      </c>
      <c r="X65" s="44">
        <v>0</v>
      </c>
      <c r="Y65" s="44">
        <v>6.9775343365336902</v>
      </c>
      <c r="Z65" s="44">
        <v>0.39750195611209488</v>
      </c>
      <c r="AA65" s="44">
        <v>7.3750362926457855</v>
      </c>
      <c r="AB65" s="44">
        <v>2.2500110723326125</v>
      </c>
      <c r="AC65" s="44">
        <v>9.6250473649783981</v>
      </c>
      <c r="AD65" s="44">
        <v>39.850196103313159</v>
      </c>
      <c r="AE65" s="44">
        <v>0.540002657359827</v>
      </c>
      <c r="AF65" s="44">
        <v>0</v>
      </c>
      <c r="AG65" s="44">
        <v>40.390198760672988</v>
      </c>
      <c r="AH65" s="44">
        <v>84.020413465504944</v>
      </c>
      <c r="AI65" s="35"/>
    </row>
    <row r="66" spans="1:35">
      <c r="A66" s="31" t="s">
        <v>68</v>
      </c>
      <c r="B66" s="38">
        <v>39</v>
      </c>
      <c r="C66" s="38">
        <v>3025</v>
      </c>
      <c r="D66" s="38">
        <v>16307</v>
      </c>
      <c r="E66" s="38">
        <v>5475</v>
      </c>
      <c r="F66" s="38">
        <v>24807</v>
      </c>
      <c r="G66" s="38">
        <v>0</v>
      </c>
      <c r="H66" s="38">
        <v>4469</v>
      </c>
      <c r="I66" s="38">
        <v>205</v>
      </c>
      <c r="J66" s="38">
        <v>4674</v>
      </c>
      <c r="K66" s="38">
        <v>1867</v>
      </c>
      <c r="L66" s="38">
        <v>6541</v>
      </c>
      <c r="M66" s="38">
        <v>17368</v>
      </c>
      <c r="N66" s="38">
        <v>418</v>
      </c>
      <c r="O66" s="38">
        <v>0</v>
      </c>
      <c r="P66" s="38">
        <v>17786</v>
      </c>
      <c r="Q66" s="38">
        <v>49173</v>
      </c>
      <c r="R66" s="38">
        <v>56281.295438000001</v>
      </c>
      <c r="S66" s="44">
        <v>6.9294780257790553E-2</v>
      </c>
      <c r="T66" s="44">
        <v>5.3747874430722158</v>
      </c>
      <c r="U66" s="44">
        <v>28.974102093943348</v>
      </c>
      <c r="V66" s="44">
        <v>9.7279210746513662</v>
      </c>
      <c r="W66" s="44">
        <v>44.076810611666929</v>
      </c>
      <c r="X66" s="44">
        <v>0</v>
      </c>
      <c r="Y66" s="44">
        <v>7.9404711018478462</v>
      </c>
      <c r="Z66" s="44">
        <v>0.36424179366274523</v>
      </c>
      <c r="AA66" s="44">
        <v>8.3047128955105904</v>
      </c>
      <c r="AB66" s="44">
        <v>3.3172655061870504</v>
      </c>
      <c r="AC66" s="44">
        <v>11.621978401697641</v>
      </c>
      <c r="AD66" s="44">
        <v>30.859275474802729</v>
      </c>
      <c r="AE66" s="44">
        <v>0.74269790122452439</v>
      </c>
      <c r="AF66" s="44">
        <v>0</v>
      </c>
      <c r="AG66" s="44">
        <v>31.601973376027249</v>
      </c>
      <c r="AH66" s="44">
        <v>87.370057169649613</v>
      </c>
      <c r="AI66" s="35"/>
    </row>
    <row r="67" spans="1:35">
      <c r="A67" s="31" t="s">
        <v>69</v>
      </c>
      <c r="B67" s="38">
        <v>180</v>
      </c>
      <c r="C67" s="38">
        <v>3428</v>
      </c>
      <c r="D67" s="38">
        <v>9554</v>
      </c>
      <c r="E67" s="38">
        <v>3211</v>
      </c>
      <c r="F67" s="38">
        <v>16193</v>
      </c>
      <c r="G67" s="38">
        <v>0</v>
      </c>
      <c r="H67" s="38">
        <v>7729</v>
      </c>
      <c r="I67" s="38">
        <v>83</v>
      </c>
      <c r="J67" s="38">
        <v>7812</v>
      </c>
      <c r="K67" s="38">
        <v>2823</v>
      </c>
      <c r="L67" s="38">
        <v>10635</v>
      </c>
      <c r="M67" s="38">
        <v>15140</v>
      </c>
      <c r="N67" s="38">
        <v>406</v>
      </c>
      <c r="O67" s="38">
        <v>0</v>
      </c>
      <c r="P67" s="38">
        <v>15546</v>
      </c>
      <c r="Q67" s="38">
        <v>42554</v>
      </c>
      <c r="R67" s="38">
        <v>50249.764302399999</v>
      </c>
      <c r="S67" s="44">
        <v>0.35821063541068776</v>
      </c>
      <c r="T67" s="44">
        <v>6.8219225454879879</v>
      </c>
      <c r="U67" s="44">
        <v>19.013024503965063</v>
      </c>
      <c r="V67" s="44">
        <v>6.3900797239095475</v>
      </c>
      <c r="W67" s="44">
        <v>32.2250267733626</v>
      </c>
      <c r="X67" s="44">
        <v>0</v>
      </c>
      <c r="Y67" s="44">
        <v>15.381166672717811</v>
      </c>
      <c r="Z67" s="44">
        <v>0.16517490410603936</v>
      </c>
      <c r="AA67" s="44">
        <v>15.546341576823849</v>
      </c>
      <c r="AB67" s="44">
        <v>5.6179367986909536</v>
      </c>
      <c r="AC67" s="44">
        <v>21.164278375514805</v>
      </c>
      <c r="AD67" s="44">
        <v>30.129494556210073</v>
      </c>
      <c r="AE67" s="44">
        <v>0.80796398875966247</v>
      </c>
      <c r="AF67" s="44">
        <v>0</v>
      </c>
      <c r="AG67" s="44">
        <v>30.937458544969736</v>
      </c>
      <c r="AH67" s="44">
        <v>84.684974329257827</v>
      </c>
      <c r="AI67" s="35"/>
    </row>
    <row r="68" spans="1:35">
      <c r="A68" s="31" t="s">
        <v>70</v>
      </c>
      <c r="B68" s="38">
        <v>89</v>
      </c>
      <c r="C68" s="38">
        <v>3932</v>
      </c>
      <c r="D68" s="38">
        <v>7244</v>
      </c>
      <c r="E68" s="38">
        <v>2160</v>
      </c>
      <c r="F68" s="38">
        <v>13336</v>
      </c>
      <c r="G68" s="38">
        <v>767</v>
      </c>
      <c r="H68" s="38">
        <v>4456</v>
      </c>
      <c r="I68" s="38">
        <v>44</v>
      </c>
      <c r="J68" s="38">
        <v>5267</v>
      </c>
      <c r="K68" s="38">
        <v>1085</v>
      </c>
      <c r="L68" s="38">
        <v>6352</v>
      </c>
      <c r="M68" s="38">
        <v>9133</v>
      </c>
      <c r="N68" s="38">
        <v>159</v>
      </c>
      <c r="O68" s="38">
        <v>0</v>
      </c>
      <c r="P68" s="38">
        <v>9292</v>
      </c>
      <c r="Q68" s="38">
        <v>29069</v>
      </c>
      <c r="R68" s="38">
        <v>34850.699549900004</v>
      </c>
      <c r="S68" s="44">
        <v>0.25537507467409037</v>
      </c>
      <c r="T68" s="44">
        <v>11.282413411444081</v>
      </c>
      <c r="U68" s="44">
        <v>20.785809448754051</v>
      </c>
      <c r="V68" s="44">
        <v>6.197866980854327</v>
      </c>
      <c r="W68" s="44">
        <v>38.266089841052455</v>
      </c>
      <c r="X68" s="44">
        <v>2.2008166547755876</v>
      </c>
      <c r="Y68" s="44">
        <v>12.785970030873555</v>
      </c>
      <c r="Z68" s="44">
        <v>0.12625284590629185</v>
      </c>
      <c r="AA68" s="44">
        <v>15.113039531555437</v>
      </c>
      <c r="AB68" s="44">
        <v>3.1132804047346965</v>
      </c>
      <c r="AC68" s="44">
        <v>18.226319936290132</v>
      </c>
      <c r="AD68" s="44">
        <v>26.206073674140079</v>
      </c>
      <c r="AE68" s="44">
        <v>0.45623187497955459</v>
      </c>
      <c r="AF68" s="44">
        <v>0</v>
      </c>
      <c r="AG68" s="44">
        <v>26.662305549119637</v>
      </c>
      <c r="AH68" s="44">
        <v>83.410090401136316</v>
      </c>
      <c r="AI68" s="35"/>
    </row>
    <row r="69" spans="1:35">
      <c r="A69" s="31" t="s">
        <v>71</v>
      </c>
      <c r="B69" s="38">
        <v>42</v>
      </c>
      <c r="C69" s="38">
        <v>1249</v>
      </c>
      <c r="D69" s="38">
        <v>3712</v>
      </c>
      <c r="E69" s="38">
        <v>484</v>
      </c>
      <c r="F69" s="38">
        <v>5445</v>
      </c>
      <c r="G69" s="38">
        <v>232</v>
      </c>
      <c r="H69" s="38">
        <v>1884</v>
      </c>
      <c r="I69" s="38">
        <v>81</v>
      </c>
      <c r="J69" s="38">
        <v>2197</v>
      </c>
      <c r="K69" s="38">
        <v>769</v>
      </c>
      <c r="L69" s="38">
        <v>2966</v>
      </c>
      <c r="M69" s="38">
        <v>5650</v>
      </c>
      <c r="N69" s="38">
        <v>0</v>
      </c>
      <c r="O69" s="38">
        <v>0</v>
      </c>
      <c r="P69" s="38">
        <v>5650</v>
      </c>
      <c r="Q69" s="38">
        <v>14103</v>
      </c>
      <c r="R69" s="38">
        <v>17961.984443699999</v>
      </c>
      <c r="S69" s="44">
        <v>0.233827170553703</v>
      </c>
      <c r="T69" s="44">
        <v>6.9535746671803578</v>
      </c>
      <c r="U69" s="44">
        <v>20.665868026079657</v>
      </c>
      <c r="V69" s="44">
        <v>2.6945797749521967</v>
      </c>
      <c r="W69" s="44">
        <v>30.314022468212208</v>
      </c>
      <c r="X69" s="44">
        <v>1.2916167516299786</v>
      </c>
      <c r="Y69" s="44">
        <v>10.488818793408964</v>
      </c>
      <c r="Z69" s="44">
        <v>0.45095240035357015</v>
      </c>
      <c r="AA69" s="44">
        <v>12.231387945392513</v>
      </c>
      <c r="AB69" s="44">
        <v>4.2812641465666097</v>
      </c>
      <c r="AC69" s="44">
        <v>16.512652091959122</v>
      </c>
      <c r="AD69" s="44">
        <v>31.455321753057667</v>
      </c>
      <c r="AE69" s="44">
        <v>0</v>
      </c>
      <c r="AF69" s="44">
        <v>0</v>
      </c>
      <c r="AG69" s="44">
        <v>31.455321753057667</v>
      </c>
      <c r="AH69" s="44">
        <v>78.515823483782697</v>
      </c>
      <c r="AI69" s="35"/>
    </row>
    <row r="71" spans="1:35">
      <c r="A71" s="22" t="s">
        <v>143</v>
      </c>
    </row>
  </sheetData>
  <mergeCells count="36">
    <mergeCell ref="A7:A9"/>
    <mergeCell ref="B7:Q7"/>
    <mergeCell ref="R7:R9"/>
    <mergeCell ref="S7:AH7"/>
    <mergeCell ref="B8:B9"/>
    <mergeCell ref="C8:F8"/>
    <mergeCell ref="G8:J8"/>
    <mergeCell ref="K8:K9"/>
    <mergeCell ref="L8:L9"/>
    <mergeCell ref="M8:P8"/>
    <mergeCell ref="Q8:Q9"/>
    <mergeCell ref="S8:S9"/>
    <mergeCell ref="X8:AA8"/>
    <mergeCell ref="AB8:AB9"/>
    <mergeCell ref="AC8:AC9"/>
    <mergeCell ref="AD59:AG59"/>
    <mergeCell ref="T59:W59"/>
    <mergeCell ref="X59:AA59"/>
    <mergeCell ref="AB59:AB60"/>
    <mergeCell ref="AC59:AC60"/>
    <mergeCell ref="AH59:AH60"/>
    <mergeCell ref="AD8:AG8"/>
    <mergeCell ref="AH8:AH9"/>
    <mergeCell ref="A58:A60"/>
    <mergeCell ref="B58:Q58"/>
    <mergeCell ref="R58:R60"/>
    <mergeCell ref="S58:AH58"/>
    <mergeCell ref="B59:B60"/>
    <mergeCell ref="C59:F59"/>
    <mergeCell ref="G59:J59"/>
    <mergeCell ref="K59:K60"/>
    <mergeCell ref="L59:L60"/>
    <mergeCell ref="M59:P59"/>
    <mergeCell ref="Q59:Q60"/>
    <mergeCell ref="S59:S60"/>
    <mergeCell ref="T8:W8"/>
  </mergeCells>
  <hyperlinks>
    <hyperlink ref="AH6" location="Contenido!A1" display="Contenido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125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7.5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1144</v>
      </c>
      <c r="C10" s="29">
        <v>22121</v>
      </c>
      <c r="D10" s="29">
        <v>76403</v>
      </c>
      <c r="E10" s="29">
        <v>28801</v>
      </c>
      <c r="F10" s="29">
        <v>127325</v>
      </c>
      <c r="G10" s="29">
        <v>1236</v>
      </c>
      <c r="H10" s="29">
        <v>33578</v>
      </c>
      <c r="I10" s="29">
        <v>2263</v>
      </c>
      <c r="J10" s="29">
        <v>37077</v>
      </c>
      <c r="K10" s="29">
        <v>11588</v>
      </c>
      <c r="L10" s="29">
        <v>48665</v>
      </c>
      <c r="M10" s="29">
        <v>103145</v>
      </c>
      <c r="N10" s="29">
        <v>2635</v>
      </c>
      <c r="O10" s="29">
        <v>434</v>
      </c>
      <c r="P10" s="29">
        <v>106214</v>
      </c>
      <c r="Q10" s="29">
        <v>283348</v>
      </c>
      <c r="R10" s="29">
        <v>338034.19259249</v>
      </c>
      <c r="S10" s="30">
        <f>(B10/$R10)*100</f>
        <v>0.33842730264246523</v>
      </c>
      <c r="T10" s="30">
        <f t="shared" ref="T10:AH10" si="0">(C10/$R10)*100</f>
        <v>6.5440125539807461</v>
      </c>
      <c r="U10" s="30">
        <f t="shared" si="0"/>
        <v>22.602151401916323</v>
      </c>
      <c r="V10" s="30">
        <f t="shared" si="0"/>
        <v>8.5201440064734637</v>
      </c>
      <c r="W10" s="30">
        <f t="shared" si="0"/>
        <v>37.666307962370531</v>
      </c>
      <c r="X10" s="30">
        <f t="shared" si="0"/>
        <v>0.36564348432350263</v>
      </c>
      <c r="Y10" s="30">
        <f t="shared" si="0"/>
        <v>9.9333146574551563</v>
      </c>
      <c r="Z10" s="30">
        <f t="shared" si="0"/>
        <v>0.66945890374117034</v>
      </c>
      <c r="AA10" s="30">
        <f t="shared" si="0"/>
        <v>10.968417045519828</v>
      </c>
      <c r="AB10" s="30">
        <f t="shared" si="0"/>
        <v>3.4280555795637131</v>
      </c>
      <c r="AC10" s="30">
        <f t="shared" si="0"/>
        <v>14.396472625083542</v>
      </c>
      <c r="AD10" s="30">
        <f t="shared" si="0"/>
        <v>30.513185429245699</v>
      </c>
      <c r="AE10" s="30">
        <f t="shared" si="0"/>
        <v>0.77950694271232157</v>
      </c>
      <c r="AF10" s="30">
        <f t="shared" si="0"/>
        <v>0.12838937879967649</v>
      </c>
      <c r="AG10" s="30">
        <f t="shared" si="0"/>
        <v>31.421081750757697</v>
      </c>
      <c r="AH10" s="30">
        <f t="shared" si="0"/>
        <v>83.822289640854237</v>
      </c>
      <c r="AI10" s="35"/>
    </row>
    <row r="11" spans="1:37">
      <c r="A11" s="41" t="s">
        <v>16</v>
      </c>
      <c r="B11" s="42">
        <v>12</v>
      </c>
      <c r="C11" s="42">
        <v>662</v>
      </c>
      <c r="D11" s="42">
        <v>766</v>
      </c>
      <c r="E11" s="42"/>
      <c r="F11" s="42">
        <v>1428</v>
      </c>
      <c r="G11" s="42"/>
      <c r="H11" s="42"/>
      <c r="I11" s="42"/>
      <c r="J11" s="42"/>
      <c r="K11" s="42">
        <v>538</v>
      </c>
      <c r="L11" s="42">
        <v>538</v>
      </c>
      <c r="M11" s="42">
        <v>2030</v>
      </c>
      <c r="N11" s="42"/>
      <c r="O11" s="42"/>
      <c r="P11" s="42">
        <v>2030</v>
      </c>
      <c r="Q11" s="42">
        <v>4008</v>
      </c>
      <c r="R11" s="42">
        <v>5092.4923513999993</v>
      </c>
      <c r="S11" s="43">
        <f t="shared" ref="S11:S56" si="1">(B11/$R11)*100</f>
        <v>0.23564100192906579</v>
      </c>
      <c r="T11" s="43">
        <f t="shared" ref="T11:T56" si="2">(C11/$R11)*100</f>
        <v>12.99952860642013</v>
      </c>
      <c r="U11" s="43">
        <f t="shared" ref="U11:U56" si="3">(D11/$R11)*100</f>
        <v>15.0417506231387</v>
      </c>
      <c r="V11" s="43">
        <f t="shared" ref="V11:V56" si="4">(E11/$R11)*100</f>
        <v>0</v>
      </c>
      <c r="W11" s="43">
        <f t="shared" ref="W11:W56" si="5">(F11/$R11)*100</f>
        <v>28.041279229558828</v>
      </c>
      <c r="X11" s="43">
        <f t="shared" ref="X11:X56" si="6">(G11/$R11)*100</f>
        <v>0</v>
      </c>
      <c r="Y11" s="43">
        <f t="shared" ref="Y11:Y56" si="7">(H11/$R11)*100</f>
        <v>0</v>
      </c>
      <c r="Z11" s="43">
        <f t="shared" ref="Z11:Z56" si="8">(I11/$R11)*100</f>
        <v>0</v>
      </c>
      <c r="AA11" s="43">
        <f t="shared" ref="AA11:AA56" si="9">(J11/$R11)*100</f>
        <v>0</v>
      </c>
      <c r="AB11" s="43">
        <f t="shared" ref="AB11:AB56" si="10">(K11/$R11)*100</f>
        <v>10.56457158648645</v>
      </c>
      <c r="AC11" s="43">
        <f t="shared" ref="AC11:AC56" si="11">(L11/$R11)*100</f>
        <v>10.56457158648645</v>
      </c>
      <c r="AD11" s="43">
        <f t="shared" ref="AD11:AD56" si="12">(M11/$R11)*100</f>
        <v>39.862602826333635</v>
      </c>
      <c r="AE11" s="43">
        <f t="shared" ref="AE11:AE56" si="13">(N11/$R11)*100</f>
        <v>0</v>
      </c>
      <c r="AF11" s="43">
        <f t="shared" ref="AF11:AF56" si="14">(O11/$R11)*100</f>
        <v>0</v>
      </c>
      <c r="AG11" s="43">
        <f t="shared" ref="AG11:AG56" si="15">(P11/$R11)*100</f>
        <v>39.862602826333635</v>
      </c>
      <c r="AH11" s="43">
        <f t="shared" ref="AH11:AH56" si="16">(Q11/$R11)*100</f>
        <v>78.704094644307972</v>
      </c>
      <c r="AI11" s="35"/>
    </row>
    <row r="12" spans="1:37">
      <c r="A12" s="31" t="s">
        <v>17</v>
      </c>
      <c r="B12" s="38">
        <v>9</v>
      </c>
      <c r="C12" s="38"/>
      <c r="D12" s="38">
        <v>2079</v>
      </c>
      <c r="E12" s="38">
        <v>125</v>
      </c>
      <c r="F12" s="38">
        <v>2204</v>
      </c>
      <c r="G12" s="38"/>
      <c r="H12" s="38">
        <v>952</v>
      </c>
      <c r="I12" s="38"/>
      <c r="J12" s="38">
        <v>952</v>
      </c>
      <c r="K12" s="38">
        <v>215</v>
      </c>
      <c r="L12" s="38">
        <v>1167</v>
      </c>
      <c r="M12" s="38">
        <v>1376</v>
      </c>
      <c r="N12" s="38"/>
      <c r="O12" s="38"/>
      <c r="P12" s="38">
        <v>1376</v>
      </c>
      <c r="Q12" s="38">
        <v>4756</v>
      </c>
      <c r="R12" s="38">
        <v>5990.5750502000001</v>
      </c>
      <c r="S12" s="44">
        <f t="shared" si="1"/>
        <v>0.15023599445097557</v>
      </c>
      <c r="T12" s="44">
        <f t="shared" si="2"/>
        <v>0</v>
      </c>
      <c r="U12" s="44">
        <f t="shared" si="3"/>
        <v>34.704514718175361</v>
      </c>
      <c r="V12" s="44">
        <f t="shared" si="4"/>
        <v>2.0866110340413275</v>
      </c>
      <c r="W12" s="44">
        <f t="shared" si="5"/>
        <v>36.791125752216686</v>
      </c>
      <c r="X12" s="44">
        <f t="shared" si="6"/>
        <v>0</v>
      </c>
      <c r="Y12" s="44">
        <f t="shared" si="7"/>
        <v>15.89162963525875</v>
      </c>
      <c r="Z12" s="44">
        <f t="shared" si="8"/>
        <v>0</v>
      </c>
      <c r="AA12" s="44">
        <f t="shared" si="9"/>
        <v>15.89162963525875</v>
      </c>
      <c r="AB12" s="44">
        <f t="shared" si="10"/>
        <v>3.5889709785510835</v>
      </c>
      <c r="AC12" s="44">
        <f t="shared" si="11"/>
        <v>19.480600613809834</v>
      </c>
      <c r="AD12" s="44">
        <f t="shared" si="12"/>
        <v>22.969414262726932</v>
      </c>
      <c r="AE12" s="44">
        <f t="shared" si="13"/>
        <v>0</v>
      </c>
      <c r="AF12" s="44">
        <f t="shared" si="14"/>
        <v>0</v>
      </c>
      <c r="AG12" s="44">
        <f t="shared" si="15"/>
        <v>22.969414262726932</v>
      </c>
      <c r="AH12" s="44">
        <f t="shared" si="16"/>
        <v>79.391376623204437</v>
      </c>
      <c r="AI12" s="35"/>
    </row>
    <row r="13" spans="1:37">
      <c r="A13" s="31" t="s">
        <v>18</v>
      </c>
      <c r="B13" s="38">
        <v>50</v>
      </c>
      <c r="C13" s="38">
        <v>611</v>
      </c>
      <c r="D13" s="38">
        <v>1692</v>
      </c>
      <c r="E13" s="38">
        <v>705</v>
      </c>
      <c r="F13" s="38">
        <v>3008</v>
      </c>
      <c r="G13" s="38"/>
      <c r="H13" s="38">
        <v>961</v>
      </c>
      <c r="I13" s="38"/>
      <c r="J13" s="38">
        <v>961</v>
      </c>
      <c r="K13" s="38">
        <v>381</v>
      </c>
      <c r="L13" s="38">
        <v>1342</v>
      </c>
      <c r="M13" s="38">
        <v>4340</v>
      </c>
      <c r="N13" s="38">
        <v>135</v>
      </c>
      <c r="O13" s="38"/>
      <c r="P13" s="38">
        <v>4475</v>
      </c>
      <c r="Q13" s="38">
        <v>8875</v>
      </c>
      <c r="R13" s="38">
        <v>10640.08258</v>
      </c>
      <c r="S13" s="44">
        <f t="shared" si="1"/>
        <v>0.46992116484118496</v>
      </c>
      <c r="T13" s="44">
        <f t="shared" si="2"/>
        <v>5.7424366343592794</v>
      </c>
      <c r="U13" s="44">
        <f t="shared" si="3"/>
        <v>15.902132218225699</v>
      </c>
      <c r="V13" s="44">
        <f t="shared" si="4"/>
        <v>6.6258884242607081</v>
      </c>
      <c r="W13" s="44">
        <f t="shared" si="5"/>
        <v>28.270457276845683</v>
      </c>
      <c r="X13" s="44">
        <f t="shared" si="6"/>
        <v>0</v>
      </c>
      <c r="Y13" s="44">
        <f t="shared" si="7"/>
        <v>9.0318847882475737</v>
      </c>
      <c r="Z13" s="44">
        <f t="shared" si="8"/>
        <v>0</v>
      </c>
      <c r="AA13" s="44">
        <f t="shared" si="9"/>
        <v>9.0318847882475737</v>
      </c>
      <c r="AB13" s="44">
        <f t="shared" si="10"/>
        <v>3.5807992760898291</v>
      </c>
      <c r="AC13" s="44">
        <f t="shared" si="11"/>
        <v>12.612684064337405</v>
      </c>
      <c r="AD13" s="44">
        <f t="shared" si="12"/>
        <v>40.789157108214845</v>
      </c>
      <c r="AE13" s="44">
        <f t="shared" si="13"/>
        <v>1.2687871450711992</v>
      </c>
      <c r="AF13" s="44">
        <f t="shared" si="14"/>
        <v>0</v>
      </c>
      <c r="AG13" s="44">
        <f t="shared" si="15"/>
        <v>42.057944253286053</v>
      </c>
      <c r="AH13" s="44">
        <f t="shared" si="16"/>
        <v>83.411006759310325</v>
      </c>
      <c r="AI13" s="35"/>
    </row>
    <row r="14" spans="1:37">
      <c r="A14" s="31" t="s">
        <v>19</v>
      </c>
      <c r="B14" s="38">
        <v>14</v>
      </c>
      <c r="C14" s="38">
        <v>531</v>
      </c>
      <c r="D14" s="38">
        <v>801</v>
      </c>
      <c r="E14" s="38">
        <v>144</v>
      </c>
      <c r="F14" s="38">
        <v>1476</v>
      </c>
      <c r="G14" s="38"/>
      <c r="H14" s="38"/>
      <c r="I14" s="38"/>
      <c r="J14" s="38"/>
      <c r="K14" s="38"/>
      <c r="L14" s="38">
        <v>0</v>
      </c>
      <c r="M14" s="38">
        <v>1596</v>
      </c>
      <c r="N14" s="38"/>
      <c r="O14" s="38"/>
      <c r="P14" s="38">
        <v>1596</v>
      </c>
      <c r="Q14" s="38">
        <v>3086</v>
      </c>
      <c r="R14" s="38">
        <v>4027.8842491999994</v>
      </c>
      <c r="S14" s="44">
        <f t="shared" si="1"/>
        <v>0.3475770189468731</v>
      </c>
      <c r="T14" s="44">
        <f t="shared" si="2"/>
        <v>13.183099790056401</v>
      </c>
      <c r="U14" s="44">
        <f t="shared" si="3"/>
        <v>19.886370869746099</v>
      </c>
      <c r="V14" s="44">
        <f t="shared" si="4"/>
        <v>3.5750779091678377</v>
      </c>
      <c r="W14" s="44">
        <f t="shared" si="5"/>
        <v>36.644548568970336</v>
      </c>
      <c r="X14" s="44">
        <f t="shared" si="6"/>
        <v>0</v>
      </c>
      <c r="Y14" s="44">
        <f t="shared" si="7"/>
        <v>0</v>
      </c>
      <c r="Z14" s="44">
        <f t="shared" si="8"/>
        <v>0</v>
      </c>
      <c r="AA14" s="44">
        <f t="shared" si="9"/>
        <v>0</v>
      </c>
      <c r="AB14" s="44">
        <f t="shared" si="10"/>
        <v>0</v>
      </c>
      <c r="AC14" s="44">
        <f t="shared" si="11"/>
        <v>0</v>
      </c>
      <c r="AD14" s="44">
        <f t="shared" si="12"/>
        <v>39.623780159943536</v>
      </c>
      <c r="AE14" s="44">
        <f t="shared" si="13"/>
        <v>0</v>
      </c>
      <c r="AF14" s="44">
        <f t="shared" si="14"/>
        <v>0</v>
      </c>
      <c r="AG14" s="44">
        <f t="shared" si="15"/>
        <v>39.623780159943536</v>
      </c>
      <c r="AH14" s="44">
        <f t="shared" si="16"/>
        <v>76.615905747860751</v>
      </c>
      <c r="AI14" s="35"/>
    </row>
    <row r="15" spans="1:37">
      <c r="A15" s="31" t="s">
        <v>20</v>
      </c>
      <c r="B15" s="38">
        <v>15</v>
      </c>
      <c r="C15" s="38"/>
      <c r="D15" s="38">
        <v>577</v>
      </c>
      <c r="E15" s="38">
        <v>424</v>
      </c>
      <c r="F15" s="38">
        <v>1001</v>
      </c>
      <c r="G15" s="38"/>
      <c r="H15" s="38"/>
      <c r="I15" s="38"/>
      <c r="J15" s="38"/>
      <c r="K15" s="38">
        <v>844</v>
      </c>
      <c r="L15" s="38">
        <v>844</v>
      </c>
      <c r="M15" s="38">
        <v>2896</v>
      </c>
      <c r="N15" s="38"/>
      <c r="O15" s="38"/>
      <c r="P15" s="38">
        <v>2896</v>
      </c>
      <c r="Q15" s="38">
        <v>4756</v>
      </c>
      <c r="R15" s="38">
        <v>5578.1214376999997</v>
      </c>
      <c r="S15" s="44">
        <f t="shared" si="1"/>
        <v>0.26890773475496221</v>
      </c>
      <c r="T15" s="44">
        <f t="shared" si="2"/>
        <v>0</v>
      </c>
      <c r="U15" s="44">
        <f t="shared" si="3"/>
        <v>10.343984196907547</v>
      </c>
      <c r="V15" s="44">
        <f t="shared" si="4"/>
        <v>7.6011253024069321</v>
      </c>
      <c r="W15" s="44">
        <f t="shared" si="5"/>
        <v>17.94510949931448</v>
      </c>
      <c r="X15" s="44">
        <f t="shared" si="6"/>
        <v>0</v>
      </c>
      <c r="Y15" s="44">
        <f t="shared" si="7"/>
        <v>0</v>
      </c>
      <c r="Z15" s="44">
        <f t="shared" si="8"/>
        <v>0</v>
      </c>
      <c r="AA15" s="44">
        <f t="shared" si="9"/>
        <v>0</v>
      </c>
      <c r="AB15" s="44">
        <f t="shared" si="10"/>
        <v>15.130541875545875</v>
      </c>
      <c r="AC15" s="44">
        <f t="shared" si="11"/>
        <v>15.130541875545875</v>
      </c>
      <c r="AD15" s="44">
        <f t="shared" si="12"/>
        <v>51.917119990024709</v>
      </c>
      <c r="AE15" s="44">
        <f t="shared" si="13"/>
        <v>0</v>
      </c>
      <c r="AF15" s="44">
        <f t="shared" si="14"/>
        <v>0</v>
      </c>
      <c r="AG15" s="44">
        <f t="shared" si="15"/>
        <v>51.917119990024709</v>
      </c>
      <c r="AH15" s="44">
        <f t="shared" si="16"/>
        <v>85.26167909964002</v>
      </c>
      <c r="AI15" s="35"/>
    </row>
    <row r="16" spans="1:37">
      <c r="A16" s="31" t="s">
        <v>21</v>
      </c>
      <c r="B16" s="38"/>
      <c r="C16" s="38">
        <v>73</v>
      </c>
      <c r="D16" s="38"/>
      <c r="E16" s="38"/>
      <c r="F16" s="38">
        <v>73</v>
      </c>
      <c r="G16" s="38"/>
      <c r="H16" s="38"/>
      <c r="I16" s="38"/>
      <c r="J16" s="38"/>
      <c r="K16" s="38"/>
      <c r="L16" s="38">
        <v>0</v>
      </c>
      <c r="M16" s="38">
        <v>239</v>
      </c>
      <c r="N16" s="38"/>
      <c r="O16" s="38"/>
      <c r="P16" s="38">
        <v>239</v>
      </c>
      <c r="Q16" s="38">
        <v>312</v>
      </c>
      <c r="R16" s="38">
        <v>376.31495978999999</v>
      </c>
      <c r="S16" s="44">
        <f t="shared" si="1"/>
        <v>0</v>
      </c>
      <c r="T16" s="44">
        <f t="shared" si="2"/>
        <v>19.398644167836736</v>
      </c>
      <c r="U16" s="44">
        <f t="shared" si="3"/>
        <v>0</v>
      </c>
      <c r="V16" s="44">
        <f t="shared" si="4"/>
        <v>0</v>
      </c>
      <c r="W16" s="44">
        <f t="shared" si="5"/>
        <v>19.398644167836736</v>
      </c>
      <c r="X16" s="44">
        <f t="shared" si="6"/>
        <v>0</v>
      </c>
      <c r="Y16" s="44">
        <f t="shared" si="7"/>
        <v>0</v>
      </c>
      <c r="Z16" s="44">
        <f t="shared" si="8"/>
        <v>0</v>
      </c>
      <c r="AA16" s="44">
        <f t="shared" si="9"/>
        <v>0</v>
      </c>
      <c r="AB16" s="44">
        <f t="shared" si="10"/>
        <v>0</v>
      </c>
      <c r="AC16" s="44">
        <f t="shared" si="11"/>
        <v>0</v>
      </c>
      <c r="AD16" s="44">
        <f t="shared" si="12"/>
        <v>63.510629535794251</v>
      </c>
      <c r="AE16" s="44">
        <f t="shared" si="13"/>
        <v>0</v>
      </c>
      <c r="AF16" s="44">
        <f t="shared" si="14"/>
        <v>0</v>
      </c>
      <c r="AG16" s="44">
        <f t="shared" si="15"/>
        <v>63.510629535794251</v>
      </c>
      <c r="AH16" s="44">
        <f t="shared" si="16"/>
        <v>82.909273703630987</v>
      </c>
      <c r="AI16" s="35"/>
    </row>
    <row r="17" spans="1:35">
      <c r="A17" s="31" t="s">
        <v>22</v>
      </c>
      <c r="B17" s="38"/>
      <c r="C17" s="38">
        <v>1008</v>
      </c>
      <c r="D17" s="38">
        <v>9888</v>
      </c>
      <c r="E17" s="38">
        <v>4431</v>
      </c>
      <c r="F17" s="38">
        <v>15327</v>
      </c>
      <c r="G17" s="38"/>
      <c r="H17" s="38">
        <v>2982</v>
      </c>
      <c r="I17" s="38">
        <v>195</v>
      </c>
      <c r="J17" s="38">
        <v>3177</v>
      </c>
      <c r="K17" s="38">
        <v>925</v>
      </c>
      <c r="L17" s="38">
        <v>4102</v>
      </c>
      <c r="M17" s="38">
        <v>4709</v>
      </c>
      <c r="N17" s="38">
        <v>466</v>
      </c>
      <c r="O17" s="38"/>
      <c r="P17" s="38">
        <v>5175</v>
      </c>
      <c r="Q17" s="38">
        <v>24604</v>
      </c>
      <c r="R17" s="38">
        <v>27847.657572</v>
      </c>
      <c r="S17" s="44">
        <f t="shared" si="1"/>
        <v>0</v>
      </c>
      <c r="T17" s="44">
        <f t="shared" si="2"/>
        <v>3.6196940349249132</v>
      </c>
      <c r="U17" s="44">
        <f t="shared" si="3"/>
        <v>35.507474818787252</v>
      </c>
      <c r="V17" s="44">
        <f t="shared" si="4"/>
        <v>15.911571695190766</v>
      </c>
      <c r="W17" s="44">
        <f t="shared" si="5"/>
        <v>55.038740548902922</v>
      </c>
      <c r="X17" s="44">
        <f t="shared" si="6"/>
        <v>0</v>
      </c>
      <c r="Y17" s="44">
        <f t="shared" si="7"/>
        <v>10.708261519986202</v>
      </c>
      <c r="Z17" s="44">
        <f t="shared" si="8"/>
        <v>0.7002384293753553</v>
      </c>
      <c r="AA17" s="44">
        <f t="shared" si="9"/>
        <v>11.408499949361557</v>
      </c>
      <c r="AB17" s="44">
        <f t="shared" si="10"/>
        <v>3.3216438316523265</v>
      </c>
      <c r="AC17" s="44">
        <f t="shared" si="11"/>
        <v>14.730143781013885</v>
      </c>
      <c r="AD17" s="44">
        <f t="shared" si="12"/>
        <v>16.909860327838707</v>
      </c>
      <c r="AE17" s="44">
        <f t="shared" si="13"/>
        <v>1.6733902978918747</v>
      </c>
      <c r="AF17" s="44">
        <f t="shared" si="14"/>
        <v>0</v>
      </c>
      <c r="AG17" s="44">
        <f t="shared" si="15"/>
        <v>18.583250625730582</v>
      </c>
      <c r="AH17" s="44">
        <f t="shared" si="16"/>
        <v>88.352134955647387</v>
      </c>
      <c r="AI17" s="35"/>
    </row>
    <row r="18" spans="1:35">
      <c r="A18" s="31" t="s">
        <v>23</v>
      </c>
      <c r="B18" s="38">
        <v>47</v>
      </c>
      <c r="C18" s="38">
        <v>345</v>
      </c>
      <c r="D18" s="38">
        <v>285</v>
      </c>
      <c r="E18" s="38"/>
      <c r="F18" s="38">
        <v>630</v>
      </c>
      <c r="G18" s="38"/>
      <c r="H18" s="38"/>
      <c r="I18" s="38"/>
      <c r="J18" s="38"/>
      <c r="K18" s="38">
        <v>138</v>
      </c>
      <c r="L18" s="38">
        <v>138</v>
      </c>
      <c r="M18" s="38">
        <v>825</v>
      </c>
      <c r="N18" s="38"/>
      <c r="O18" s="38"/>
      <c r="P18" s="38">
        <v>825</v>
      </c>
      <c r="Q18" s="38">
        <v>1640</v>
      </c>
      <c r="R18" s="38">
        <v>2156.1252916000003</v>
      </c>
      <c r="S18" s="44">
        <f t="shared" si="1"/>
        <v>2.1798362174548127</v>
      </c>
      <c r="T18" s="44">
        <f t="shared" si="2"/>
        <v>16.000925425998094</v>
      </c>
      <c r="U18" s="44">
        <f t="shared" si="3"/>
        <v>13.218155786694078</v>
      </c>
      <c r="V18" s="44">
        <f t="shared" si="4"/>
        <v>0</v>
      </c>
      <c r="W18" s="44">
        <f t="shared" si="5"/>
        <v>29.219081212692171</v>
      </c>
      <c r="X18" s="44">
        <f t="shared" si="6"/>
        <v>0</v>
      </c>
      <c r="Y18" s="44">
        <f t="shared" si="7"/>
        <v>0</v>
      </c>
      <c r="Z18" s="44">
        <f t="shared" si="8"/>
        <v>0</v>
      </c>
      <c r="AA18" s="44">
        <f t="shared" si="9"/>
        <v>0</v>
      </c>
      <c r="AB18" s="44">
        <f t="shared" si="10"/>
        <v>6.4003701703992375</v>
      </c>
      <c r="AC18" s="44">
        <f t="shared" si="11"/>
        <v>6.4003701703992375</v>
      </c>
      <c r="AD18" s="44">
        <f t="shared" si="12"/>
        <v>38.263082540430226</v>
      </c>
      <c r="AE18" s="44">
        <f t="shared" si="13"/>
        <v>0</v>
      </c>
      <c r="AF18" s="44">
        <f t="shared" si="14"/>
        <v>0</v>
      </c>
      <c r="AG18" s="44">
        <f t="shared" si="15"/>
        <v>38.263082540430226</v>
      </c>
      <c r="AH18" s="44">
        <f t="shared" si="16"/>
        <v>76.062370140976441</v>
      </c>
      <c r="AI18" s="35"/>
    </row>
    <row r="19" spans="1:35">
      <c r="A19" s="31" t="s">
        <v>24</v>
      </c>
      <c r="B19" s="38">
        <v>22</v>
      </c>
      <c r="C19" s="38"/>
      <c r="D19" s="38">
        <v>1236</v>
      </c>
      <c r="E19" s="38">
        <v>65</v>
      </c>
      <c r="F19" s="38">
        <v>1301</v>
      </c>
      <c r="G19" s="38"/>
      <c r="H19" s="38"/>
      <c r="I19" s="38"/>
      <c r="J19" s="38"/>
      <c r="K19" s="38"/>
      <c r="L19" s="38">
        <v>0</v>
      </c>
      <c r="M19" s="38">
        <v>2832</v>
      </c>
      <c r="N19" s="38"/>
      <c r="O19" s="38"/>
      <c r="P19" s="38">
        <v>2832</v>
      </c>
      <c r="Q19" s="38">
        <v>4155</v>
      </c>
      <c r="R19" s="38">
        <v>5198.3785398999999</v>
      </c>
      <c r="S19" s="44">
        <f t="shared" si="1"/>
        <v>0.42320888775489618</v>
      </c>
      <c r="T19" s="44">
        <f t="shared" si="2"/>
        <v>0</v>
      </c>
      <c r="U19" s="44">
        <f t="shared" si="3"/>
        <v>23.776644784775076</v>
      </c>
      <c r="V19" s="44">
        <f t="shared" si="4"/>
        <v>1.2503898956394659</v>
      </c>
      <c r="W19" s="44">
        <f t="shared" si="5"/>
        <v>25.027034680414538</v>
      </c>
      <c r="X19" s="44">
        <f t="shared" si="6"/>
        <v>0</v>
      </c>
      <c r="Y19" s="44">
        <f t="shared" si="7"/>
        <v>0</v>
      </c>
      <c r="Z19" s="44">
        <f t="shared" si="8"/>
        <v>0</v>
      </c>
      <c r="AA19" s="44">
        <f t="shared" si="9"/>
        <v>0</v>
      </c>
      <c r="AB19" s="44">
        <f t="shared" si="10"/>
        <v>0</v>
      </c>
      <c r="AC19" s="44">
        <f t="shared" si="11"/>
        <v>0</v>
      </c>
      <c r="AD19" s="44">
        <f t="shared" si="12"/>
        <v>54.478525914630268</v>
      </c>
      <c r="AE19" s="44">
        <f t="shared" si="13"/>
        <v>0</v>
      </c>
      <c r="AF19" s="44">
        <f t="shared" si="14"/>
        <v>0</v>
      </c>
      <c r="AG19" s="44">
        <f t="shared" si="15"/>
        <v>54.478525914630268</v>
      </c>
      <c r="AH19" s="44">
        <f t="shared" si="16"/>
        <v>79.928769482799709</v>
      </c>
      <c r="AI19" s="35"/>
    </row>
    <row r="20" spans="1:35">
      <c r="A20" s="31" t="s">
        <v>25</v>
      </c>
      <c r="B20" s="38"/>
      <c r="C20" s="38"/>
      <c r="D20" s="38">
        <v>266</v>
      </c>
      <c r="E20" s="38"/>
      <c r="F20" s="38">
        <v>266</v>
      </c>
      <c r="G20" s="38"/>
      <c r="H20" s="38"/>
      <c r="I20" s="38"/>
      <c r="J20" s="38"/>
      <c r="K20" s="38"/>
      <c r="L20" s="38">
        <v>0</v>
      </c>
      <c r="M20" s="38">
        <v>401</v>
      </c>
      <c r="N20" s="38"/>
      <c r="O20" s="38"/>
      <c r="P20" s="38">
        <v>401</v>
      </c>
      <c r="Q20" s="38">
        <v>667</v>
      </c>
      <c r="R20" s="38">
        <v>727.32610350000004</v>
      </c>
      <c r="S20" s="44">
        <f t="shared" si="1"/>
        <v>0</v>
      </c>
      <c r="T20" s="44">
        <f t="shared" si="2"/>
        <v>0</v>
      </c>
      <c r="U20" s="44">
        <f t="shared" si="3"/>
        <v>36.572315873164584</v>
      </c>
      <c r="V20" s="44">
        <f t="shared" si="4"/>
        <v>0</v>
      </c>
      <c r="W20" s="44">
        <f t="shared" si="5"/>
        <v>36.572315873164584</v>
      </c>
      <c r="X20" s="44">
        <f t="shared" si="6"/>
        <v>0</v>
      </c>
      <c r="Y20" s="44">
        <f t="shared" si="7"/>
        <v>0</v>
      </c>
      <c r="Z20" s="44">
        <f t="shared" si="8"/>
        <v>0</v>
      </c>
      <c r="AA20" s="44">
        <f t="shared" si="9"/>
        <v>0</v>
      </c>
      <c r="AB20" s="44">
        <f t="shared" si="10"/>
        <v>0</v>
      </c>
      <c r="AC20" s="44">
        <f t="shared" si="11"/>
        <v>0</v>
      </c>
      <c r="AD20" s="44">
        <f t="shared" si="12"/>
        <v>55.133453628342096</v>
      </c>
      <c r="AE20" s="44">
        <f t="shared" si="13"/>
        <v>0</v>
      </c>
      <c r="AF20" s="44">
        <f t="shared" si="14"/>
        <v>0</v>
      </c>
      <c r="AG20" s="44">
        <f t="shared" si="15"/>
        <v>55.133453628342096</v>
      </c>
      <c r="AH20" s="44">
        <f t="shared" si="16"/>
        <v>91.70576950150668</v>
      </c>
      <c r="AI20" s="35"/>
    </row>
    <row r="21" spans="1:35">
      <c r="A21" s="31" t="s">
        <v>26</v>
      </c>
      <c r="B21" s="38"/>
      <c r="C21" s="38">
        <v>567</v>
      </c>
      <c r="D21" s="38">
        <v>1166</v>
      </c>
      <c r="E21" s="38">
        <v>549</v>
      </c>
      <c r="F21" s="38">
        <v>2282</v>
      </c>
      <c r="G21" s="38"/>
      <c r="H21" s="38">
        <v>934</v>
      </c>
      <c r="I21" s="38"/>
      <c r="J21" s="38">
        <v>934</v>
      </c>
      <c r="K21" s="38"/>
      <c r="L21" s="38">
        <v>934</v>
      </c>
      <c r="M21" s="38">
        <v>1473</v>
      </c>
      <c r="N21" s="38"/>
      <c r="O21" s="38"/>
      <c r="P21" s="38">
        <v>1473</v>
      </c>
      <c r="Q21" s="38">
        <v>4689</v>
      </c>
      <c r="R21" s="38">
        <v>4989.1644079999996</v>
      </c>
      <c r="S21" s="44">
        <f t="shared" si="1"/>
        <v>0</v>
      </c>
      <c r="T21" s="44">
        <f t="shared" si="2"/>
        <v>11.36462849552181</v>
      </c>
      <c r="U21" s="44">
        <f t="shared" si="3"/>
        <v>23.370646959044851</v>
      </c>
      <c r="V21" s="44">
        <f t="shared" si="4"/>
        <v>11.003846638521118</v>
      </c>
      <c r="W21" s="44">
        <f t="shared" si="5"/>
        <v>45.739122093087779</v>
      </c>
      <c r="X21" s="44">
        <f t="shared" si="6"/>
        <v>0</v>
      </c>
      <c r="Y21" s="44">
        <f t="shared" si="7"/>
        <v>18.720569691035926</v>
      </c>
      <c r="Z21" s="44">
        <f t="shared" si="8"/>
        <v>0</v>
      </c>
      <c r="AA21" s="44">
        <f t="shared" si="9"/>
        <v>18.720569691035926</v>
      </c>
      <c r="AB21" s="44">
        <f t="shared" si="10"/>
        <v>0</v>
      </c>
      <c r="AC21" s="44">
        <f t="shared" si="11"/>
        <v>18.720569691035926</v>
      </c>
      <c r="AD21" s="44">
        <f t="shared" si="12"/>
        <v>29.523981964556661</v>
      </c>
      <c r="AE21" s="44">
        <f t="shared" si="13"/>
        <v>0</v>
      </c>
      <c r="AF21" s="44">
        <f t="shared" si="14"/>
        <v>0</v>
      </c>
      <c r="AG21" s="44">
        <f t="shared" si="15"/>
        <v>29.523981964556661</v>
      </c>
      <c r="AH21" s="44">
        <f t="shared" si="16"/>
        <v>93.983673748680374</v>
      </c>
      <c r="AI21" s="35"/>
    </row>
    <row r="22" spans="1:35">
      <c r="A22" s="31" t="s">
        <v>27</v>
      </c>
      <c r="B22" s="38"/>
      <c r="C22" s="38">
        <v>546</v>
      </c>
      <c r="D22" s="38">
        <v>349</v>
      </c>
      <c r="E22" s="38">
        <v>84</v>
      </c>
      <c r="F22" s="38">
        <v>979</v>
      </c>
      <c r="G22" s="38"/>
      <c r="H22" s="38"/>
      <c r="I22" s="38"/>
      <c r="J22" s="38"/>
      <c r="K22" s="38"/>
      <c r="L22" s="38">
        <v>0</v>
      </c>
      <c r="M22" s="38">
        <v>379</v>
      </c>
      <c r="N22" s="38"/>
      <c r="O22" s="38"/>
      <c r="P22" s="38">
        <v>379</v>
      </c>
      <c r="Q22" s="38">
        <v>1358</v>
      </c>
      <c r="R22" s="38">
        <v>1687.2967634000001</v>
      </c>
      <c r="S22" s="44">
        <f t="shared" si="1"/>
        <v>0</v>
      </c>
      <c r="T22" s="44">
        <f t="shared" si="2"/>
        <v>32.359452814914349</v>
      </c>
      <c r="U22" s="44">
        <f t="shared" si="3"/>
        <v>20.683972586822541</v>
      </c>
      <c r="V22" s="44">
        <f t="shared" si="4"/>
        <v>4.978377356140669</v>
      </c>
      <c r="W22" s="44">
        <f t="shared" si="5"/>
        <v>58.021802757877552</v>
      </c>
      <c r="X22" s="44">
        <f t="shared" si="6"/>
        <v>0</v>
      </c>
      <c r="Y22" s="44">
        <f t="shared" si="7"/>
        <v>0</v>
      </c>
      <c r="Z22" s="44">
        <f t="shared" si="8"/>
        <v>0</v>
      </c>
      <c r="AA22" s="44">
        <f t="shared" si="9"/>
        <v>0</v>
      </c>
      <c r="AB22" s="44">
        <f t="shared" si="10"/>
        <v>0</v>
      </c>
      <c r="AC22" s="44">
        <f t="shared" si="11"/>
        <v>0</v>
      </c>
      <c r="AD22" s="44">
        <f t="shared" si="12"/>
        <v>22.461964499729923</v>
      </c>
      <c r="AE22" s="44">
        <f t="shared" si="13"/>
        <v>0</v>
      </c>
      <c r="AF22" s="44">
        <f t="shared" si="14"/>
        <v>0</v>
      </c>
      <c r="AG22" s="44">
        <f t="shared" si="15"/>
        <v>22.461964499729923</v>
      </c>
      <c r="AH22" s="44">
        <f t="shared" si="16"/>
        <v>80.483767257607468</v>
      </c>
      <c r="AI22" s="35"/>
    </row>
    <row r="23" spans="1:35">
      <c r="A23" s="31" t="s">
        <v>28</v>
      </c>
      <c r="B23" s="38"/>
      <c r="C23" s="38">
        <v>492</v>
      </c>
      <c r="D23" s="38"/>
      <c r="E23" s="38"/>
      <c r="F23" s="38">
        <v>492</v>
      </c>
      <c r="G23" s="38"/>
      <c r="H23" s="38"/>
      <c r="I23" s="38"/>
      <c r="J23" s="38"/>
      <c r="K23" s="38"/>
      <c r="L23" s="38">
        <v>0</v>
      </c>
      <c r="M23" s="38">
        <v>1109</v>
      </c>
      <c r="N23" s="38"/>
      <c r="O23" s="38"/>
      <c r="P23" s="38">
        <v>1109</v>
      </c>
      <c r="Q23" s="38">
        <v>1601</v>
      </c>
      <c r="R23" s="38">
        <v>1599.6297255000002</v>
      </c>
      <c r="S23" s="44">
        <f t="shared" si="1"/>
        <v>0</v>
      </c>
      <c r="T23" s="44">
        <f t="shared" si="2"/>
        <v>30.757117860273219</v>
      </c>
      <c r="U23" s="44">
        <f t="shared" si="3"/>
        <v>0</v>
      </c>
      <c r="V23" s="44">
        <f t="shared" si="4"/>
        <v>0</v>
      </c>
      <c r="W23" s="44">
        <f t="shared" si="5"/>
        <v>30.757117860273219</v>
      </c>
      <c r="X23" s="44">
        <f t="shared" si="6"/>
        <v>0</v>
      </c>
      <c r="Y23" s="44">
        <f t="shared" si="7"/>
        <v>0</v>
      </c>
      <c r="Z23" s="44">
        <f t="shared" si="8"/>
        <v>0</v>
      </c>
      <c r="AA23" s="44">
        <f t="shared" si="9"/>
        <v>0</v>
      </c>
      <c r="AB23" s="44">
        <f t="shared" si="10"/>
        <v>0</v>
      </c>
      <c r="AC23" s="44">
        <f t="shared" si="11"/>
        <v>0</v>
      </c>
      <c r="AD23" s="44">
        <f t="shared" si="12"/>
        <v>69.3285441200061</v>
      </c>
      <c r="AE23" s="44">
        <f t="shared" si="13"/>
        <v>0</v>
      </c>
      <c r="AF23" s="44">
        <f t="shared" si="14"/>
        <v>0</v>
      </c>
      <c r="AG23" s="44">
        <f t="shared" si="15"/>
        <v>69.3285441200061</v>
      </c>
      <c r="AH23" s="44">
        <f t="shared" si="16"/>
        <v>100.08566198027931</v>
      </c>
      <c r="AI23" s="35"/>
    </row>
    <row r="24" spans="1:35">
      <c r="A24" s="31" t="s">
        <v>29</v>
      </c>
      <c r="B24" s="38">
        <v>202</v>
      </c>
      <c r="C24" s="38"/>
      <c r="D24" s="38">
        <v>1415</v>
      </c>
      <c r="E24" s="38">
        <v>341</v>
      </c>
      <c r="F24" s="38">
        <v>1756</v>
      </c>
      <c r="G24" s="38"/>
      <c r="H24" s="38">
        <v>906</v>
      </c>
      <c r="I24" s="38"/>
      <c r="J24" s="38">
        <v>906</v>
      </c>
      <c r="K24" s="38">
        <v>1514</v>
      </c>
      <c r="L24" s="38">
        <v>2420</v>
      </c>
      <c r="M24" s="38">
        <v>3555</v>
      </c>
      <c r="N24" s="38">
        <v>122</v>
      </c>
      <c r="O24" s="38"/>
      <c r="P24" s="38">
        <v>3677</v>
      </c>
      <c r="Q24" s="38">
        <v>8055</v>
      </c>
      <c r="R24" s="38">
        <v>10071.237347</v>
      </c>
      <c r="S24" s="44">
        <f t="shared" si="1"/>
        <v>2.00571184096035</v>
      </c>
      <c r="T24" s="44">
        <f t="shared" si="2"/>
        <v>0</v>
      </c>
      <c r="U24" s="44">
        <f t="shared" si="3"/>
        <v>14.049912153261857</v>
      </c>
      <c r="V24" s="44">
        <f t="shared" si="4"/>
        <v>3.3858798899380163</v>
      </c>
      <c r="W24" s="44">
        <f t="shared" si="5"/>
        <v>17.435792043199871</v>
      </c>
      <c r="X24" s="44">
        <f t="shared" si="6"/>
        <v>0</v>
      </c>
      <c r="Y24" s="44">
        <f t="shared" si="7"/>
        <v>8.9959154847033513</v>
      </c>
      <c r="Z24" s="44">
        <f t="shared" si="8"/>
        <v>0</v>
      </c>
      <c r="AA24" s="44">
        <f t="shared" si="9"/>
        <v>8.9959154847033513</v>
      </c>
      <c r="AB24" s="44">
        <f t="shared" si="10"/>
        <v>15.032909540663217</v>
      </c>
      <c r="AC24" s="44">
        <f t="shared" si="11"/>
        <v>24.028825025366569</v>
      </c>
      <c r="AD24" s="44">
        <f t="shared" si="12"/>
        <v>35.298542547594273</v>
      </c>
      <c r="AE24" s="44">
        <f t="shared" si="13"/>
        <v>1.2113705178077361</v>
      </c>
      <c r="AF24" s="44">
        <f t="shared" si="14"/>
        <v>0</v>
      </c>
      <c r="AG24" s="44">
        <f t="shared" si="15"/>
        <v>36.50991306540201</v>
      </c>
      <c r="AH24" s="44">
        <f t="shared" si="16"/>
        <v>79.980241974928802</v>
      </c>
      <c r="AI24" s="35"/>
    </row>
    <row r="25" spans="1:35">
      <c r="A25" s="31" t="s">
        <v>30</v>
      </c>
      <c r="B25" s="38">
        <v>58</v>
      </c>
      <c r="C25" s="38">
        <v>1313</v>
      </c>
      <c r="D25" s="38">
        <v>2034</v>
      </c>
      <c r="E25" s="38">
        <v>644</v>
      </c>
      <c r="F25" s="38">
        <v>3991</v>
      </c>
      <c r="G25" s="38"/>
      <c r="H25" s="38">
        <v>912</v>
      </c>
      <c r="I25" s="38"/>
      <c r="J25" s="38">
        <v>912</v>
      </c>
      <c r="K25" s="38"/>
      <c r="L25" s="38">
        <v>912</v>
      </c>
      <c r="M25" s="38">
        <v>4181</v>
      </c>
      <c r="N25" s="38"/>
      <c r="O25" s="38"/>
      <c r="P25" s="38">
        <v>4181</v>
      </c>
      <c r="Q25" s="38">
        <v>9142</v>
      </c>
      <c r="R25" s="38">
        <v>9732.472749999999</v>
      </c>
      <c r="S25" s="44">
        <f t="shared" si="1"/>
        <v>0.59594310192134892</v>
      </c>
      <c r="T25" s="44">
        <f t="shared" si="2"/>
        <v>13.490918841771226</v>
      </c>
      <c r="U25" s="44">
        <f t="shared" si="3"/>
        <v>20.899108091517647</v>
      </c>
      <c r="V25" s="44">
        <f t="shared" si="4"/>
        <v>6.6170234075404943</v>
      </c>
      <c r="W25" s="44">
        <f t="shared" si="5"/>
        <v>41.007050340829373</v>
      </c>
      <c r="X25" s="44">
        <f t="shared" si="6"/>
        <v>0</v>
      </c>
      <c r="Y25" s="44">
        <f t="shared" si="7"/>
        <v>9.37069153365983</v>
      </c>
      <c r="Z25" s="44">
        <f t="shared" si="8"/>
        <v>0</v>
      </c>
      <c r="AA25" s="44">
        <f t="shared" si="9"/>
        <v>9.37069153365983</v>
      </c>
      <c r="AB25" s="44">
        <f t="shared" si="10"/>
        <v>0</v>
      </c>
      <c r="AC25" s="44">
        <f t="shared" si="11"/>
        <v>9.37069153365983</v>
      </c>
      <c r="AD25" s="44">
        <f t="shared" si="12"/>
        <v>42.959277743675166</v>
      </c>
      <c r="AE25" s="44">
        <f t="shared" si="13"/>
        <v>0</v>
      </c>
      <c r="AF25" s="44">
        <f t="shared" si="14"/>
        <v>0</v>
      </c>
      <c r="AG25" s="44">
        <f t="shared" si="15"/>
        <v>42.959277743675166</v>
      </c>
      <c r="AH25" s="44">
        <f t="shared" si="16"/>
        <v>93.932962720085712</v>
      </c>
      <c r="AI25" s="35"/>
    </row>
    <row r="26" spans="1:35">
      <c r="A26" s="31" t="s">
        <v>31</v>
      </c>
      <c r="B26" s="38"/>
      <c r="C26" s="38"/>
      <c r="D26" s="38">
        <v>279</v>
      </c>
      <c r="E26" s="38"/>
      <c r="F26" s="38">
        <v>279</v>
      </c>
      <c r="G26" s="38"/>
      <c r="H26" s="38"/>
      <c r="I26" s="38"/>
      <c r="J26" s="38"/>
      <c r="K26" s="38"/>
      <c r="L26" s="38">
        <v>0</v>
      </c>
      <c r="M26" s="38">
        <v>660</v>
      </c>
      <c r="N26" s="38"/>
      <c r="O26" s="38"/>
      <c r="P26" s="38">
        <v>660</v>
      </c>
      <c r="Q26" s="38">
        <v>939</v>
      </c>
      <c r="R26" s="38">
        <v>1210.8368362000001</v>
      </c>
      <c r="S26" s="44">
        <f t="shared" si="1"/>
        <v>0</v>
      </c>
      <c r="T26" s="44">
        <f t="shared" si="2"/>
        <v>0</v>
      </c>
      <c r="U26" s="44">
        <f t="shared" si="3"/>
        <v>23.041915447137598</v>
      </c>
      <c r="V26" s="44">
        <f t="shared" si="4"/>
        <v>0</v>
      </c>
      <c r="W26" s="44">
        <f t="shared" si="5"/>
        <v>23.041915447137598</v>
      </c>
      <c r="X26" s="44">
        <f t="shared" si="6"/>
        <v>0</v>
      </c>
      <c r="Y26" s="44">
        <f t="shared" si="7"/>
        <v>0</v>
      </c>
      <c r="Z26" s="44">
        <f t="shared" si="8"/>
        <v>0</v>
      </c>
      <c r="AA26" s="44">
        <f t="shared" si="9"/>
        <v>0</v>
      </c>
      <c r="AB26" s="44">
        <f t="shared" si="10"/>
        <v>0</v>
      </c>
      <c r="AC26" s="44">
        <f t="shared" si="11"/>
        <v>0</v>
      </c>
      <c r="AD26" s="44">
        <f t="shared" si="12"/>
        <v>54.507756971723353</v>
      </c>
      <c r="AE26" s="44">
        <f t="shared" si="13"/>
        <v>0</v>
      </c>
      <c r="AF26" s="44">
        <f t="shared" si="14"/>
        <v>0</v>
      </c>
      <c r="AG26" s="44">
        <f t="shared" si="15"/>
        <v>54.507756971723353</v>
      </c>
      <c r="AH26" s="44">
        <f t="shared" si="16"/>
        <v>77.549672418860951</v>
      </c>
      <c r="AI26" s="35"/>
    </row>
    <row r="27" spans="1:35">
      <c r="A27" s="31" t="s">
        <v>32</v>
      </c>
      <c r="B27" s="38">
        <v>36</v>
      </c>
      <c r="C27" s="38">
        <v>1533</v>
      </c>
      <c r="D27" s="38">
        <v>6197</v>
      </c>
      <c r="E27" s="38">
        <v>3019</v>
      </c>
      <c r="F27" s="38">
        <v>10749</v>
      </c>
      <c r="G27" s="38">
        <v>79</v>
      </c>
      <c r="H27" s="38">
        <v>7067</v>
      </c>
      <c r="I27" s="38">
        <v>59</v>
      </c>
      <c r="J27" s="38">
        <v>7205</v>
      </c>
      <c r="K27" s="38">
        <v>1092</v>
      </c>
      <c r="L27" s="38">
        <v>8297</v>
      </c>
      <c r="M27" s="38">
        <v>7896</v>
      </c>
      <c r="N27" s="38">
        <v>282</v>
      </c>
      <c r="O27" s="38"/>
      <c r="P27" s="38">
        <v>8178</v>
      </c>
      <c r="Q27" s="38">
        <v>27260</v>
      </c>
      <c r="R27" s="38">
        <v>32248.999373999999</v>
      </c>
      <c r="S27" s="44">
        <f t="shared" si="1"/>
        <v>0.11163137058145176</v>
      </c>
      <c r="T27" s="44">
        <f t="shared" si="2"/>
        <v>4.7536358639268208</v>
      </c>
      <c r="U27" s="44">
        <f t="shared" si="3"/>
        <v>19.216100097034904</v>
      </c>
      <c r="V27" s="44">
        <f t="shared" si="4"/>
        <v>9.3615307718167458</v>
      </c>
      <c r="W27" s="44">
        <f t="shared" si="5"/>
        <v>33.331266732778474</v>
      </c>
      <c r="X27" s="44">
        <f t="shared" si="6"/>
        <v>0.24496884099818581</v>
      </c>
      <c r="Y27" s="44">
        <f t="shared" si="7"/>
        <v>21.913858219419989</v>
      </c>
      <c r="Z27" s="44">
        <f t="shared" si="8"/>
        <v>0.18295141289737929</v>
      </c>
      <c r="AA27" s="44">
        <f t="shared" si="9"/>
        <v>22.341778473315554</v>
      </c>
      <c r="AB27" s="44">
        <f t="shared" si="10"/>
        <v>3.3861515743040367</v>
      </c>
      <c r="AC27" s="44">
        <f t="shared" si="11"/>
        <v>25.727930047619591</v>
      </c>
      <c r="AD27" s="44">
        <f t="shared" si="12"/>
        <v>24.484480614198421</v>
      </c>
      <c r="AE27" s="44">
        <f t="shared" si="13"/>
        <v>0.87444573622137212</v>
      </c>
      <c r="AF27" s="44">
        <f t="shared" si="14"/>
        <v>0</v>
      </c>
      <c r="AG27" s="44">
        <f t="shared" si="15"/>
        <v>25.358926350419793</v>
      </c>
      <c r="AH27" s="44">
        <f t="shared" si="16"/>
        <v>84.52975450139931</v>
      </c>
      <c r="AI27" s="35"/>
    </row>
    <row r="28" spans="1:35">
      <c r="A28" s="31" t="s">
        <v>33</v>
      </c>
      <c r="B28" s="38"/>
      <c r="C28" s="38">
        <v>611</v>
      </c>
      <c r="D28" s="38"/>
      <c r="E28" s="38"/>
      <c r="F28" s="38">
        <v>611</v>
      </c>
      <c r="G28" s="38"/>
      <c r="H28" s="38"/>
      <c r="I28" s="38"/>
      <c r="J28" s="38"/>
      <c r="K28" s="38">
        <v>399</v>
      </c>
      <c r="L28" s="38">
        <v>399</v>
      </c>
      <c r="M28" s="38">
        <v>751</v>
      </c>
      <c r="N28" s="38"/>
      <c r="O28" s="38"/>
      <c r="P28" s="38">
        <v>751</v>
      </c>
      <c r="Q28" s="38">
        <v>1761</v>
      </c>
      <c r="R28" s="38">
        <v>2174.2766582000004</v>
      </c>
      <c r="S28" s="44">
        <f t="shared" si="1"/>
        <v>0</v>
      </c>
      <c r="T28" s="44">
        <f t="shared" si="2"/>
        <v>28.101299698715586</v>
      </c>
      <c r="U28" s="44">
        <f t="shared" si="3"/>
        <v>0</v>
      </c>
      <c r="V28" s="44">
        <f t="shared" si="4"/>
        <v>0</v>
      </c>
      <c r="W28" s="44">
        <f t="shared" si="5"/>
        <v>28.101299698715586</v>
      </c>
      <c r="X28" s="44">
        <f t="shared" si="6"/>
        <v>0</v>
      </c>
      <c r="Y28" s="44">
        <f t="shared" si="7"/>
        <v>0</v>
      </c>
      <c r="Z28" s="44">
        <f t="shared" si="8"/>
        <v>0</v>
      </c>
      <c r="AA28" s="44">
        <f t="shared" si="9"/>
        <v>0</v>
      </c>
      <c r="AB28" s="44">
        <f t="shared" si="10"/>
        <v>18.350930572483666</v>
      </c>
      <c r="AC28" s="44">
        <f t="shared" si="11"/>
        <v>18.350930572483666</v>
      </c>
      <c r="AD28" s="44">
        <f t="shared" si="12"/>
        <v>34.540222706604588</v>
      </c>
      <c r="AE28" s="44">
        <f t="shared" si="13"/>
        <v>0</v>
      </c>
      <c r="AF28" s="44">
        <f t="shared" si="14"/>
        <v>0</v>
      </c>
      <c r="AG28" s="44">
        <f t="shared" si="15"/>
        <v>34.540222706604588</v>
      </c>
      <c r="AH28" s="44">
        <f t="shared" si="16"/>
        <v>80.992452977803836</v>
      </c>
      <c r="AI28" s="35"/>
    </row>
    <row r="29" spans="1:35">
      <c r="A29" s="31" t="s">
        <v>34</v>
      </c>
      <c r="B29" s="38">
        <v>18</v>
      </c>
      <c r="C29" s="38">
        <v>413</v>
      </c>
      <c r="D29" s="38"/>
      <c r="E29" s="38"/>
      <c r="F29" s="38">
        <v>413</v>
      </c>
      <c r="G29" s="38"/>
      <c r="H29" s="38"/>
      <c r="I29" s="38"/>
      <c r="J29" s="38"/>
      <c r="K29" s="38">
        <v>237</v>
      </c>
      <c r="L29" s="38">
        <v>237</v>
      </c>
      <c r="M29" s="38">
        <v>1404</v>
      </c>
      <c r="N29" s="38"/>
      <c r="O29" s="38"/>
      <c r="P29" s="38">
        <v>1404</v>
      </c>
      <c r="Q29" s="38">
        <v>2072</v>
      </c>
      <c r="R29" s="38">
        <v>3120.9807342999998</v>
      </c>
      <c r="S29" s="44">
        <f t="shared" si="1"/>
        <v>0.57674178511189034</v>
      </c>
      <c r="T29" s="44">
        <f t="shared" si="2"/>
        <v>13.233019847289482</v>
      </c>
      <c r="U29" s="44">
        <f t="shared" si="3"/>
        <v>0</v>
      </c>
      <c r="V29" s="44">
        <f t="shared" si="4"/>
        <v>0</v>
      </c>
      <c r="W29" s="44">
        <f t="shared" si="5"/>
        <v>13.233019847289482</v>
      </c>
      <c r="X29" s="44">
        <f t="shared" si="6"/>
        <v>0</v>
      </c>
      <c r="Y29" s="44">
        <f t="shared" si="7"/>
        <v>0</v>
      </c>
      <c r="Z29" s="44">
        <f t="shared" si="8"/>
        <v>0</v>
      </c>
      <c r="AA29" s="44">
        <f t="shared" si="9"/>
        <v>0</v>
      </c>
      <c r="AB29" s="44">
        <f t="shared" si="10"/>
        <v>7.5937668373065552</v>
      </c>
      <c r="AC29" s="44">
        <f t="shared" si="11"/>
        <v>7.5937668373065552</v>
      </c>
      <c r="AD29" s="44">
        <f t="shared" si="12"/>
        <v>44.985859238727443</v>
      </c>
      <c r="AE29" s="44">
        <f t="shared" si="13"/>
        <v>0</v>
      </c>
      <c r="AF29" s="44">
        <f t="shared" si="14"/>
        <v>0</v>
      </c>
      <c r="AG29" s="44">
        <f t="shared" si="15"/>
        <v>44.985859238727443</v>
      </c>
      <c r="AH29" s="44">
        <f t="shared" si="16"/>
        <v>66.389387708435365</v>
      </c>
      <c r="AI29" s="35"/>
    </row>
    <row r="30" spans="1:35">
      <c r="A30" s="31" t="s">
        <v>35</v>
      </c>
      <c r="B30" s="38">
        <v>35</v>
      </c>
      <c r="C30" s="38">
        <v>1477</v>
      </c>
      <c r="D30" s="38">
        <v>27695</v>
      </c>
      <c r="E30" s="38">
        <v>13617</v>
      </c>
      <c r="F30" s="38">
        <v>42789</v>
      </c>
      <c r="G30" s="38">
        <v>167</v>
      </c>
      <c r="H30" s="38">
        <v>10467</v>
      </c>
      <c r="I30" s="38">
        <v>1725</v>
      </c>
      <c r="J30" s="38">
        <v>12359</v>
      </c>
      <c r="K30" s="38"/>
      <c r="L30" s="38">
        <v>12359</v>
      </c>
      <c r="M30" s="38">
        <v>18309</v>
      </c>
      <c r="N30" s="38">
        <v>1010</v>
      </c>
      <c r="O30" s="38">
        <v>434</v>
      </c>
      <c r="P30" s="38">
        <v>19753</v>
      </c>
      <c r="Q30" s="38">
        <v>74936</v>
      </c>
      <c r="R30" s="38">
        <v>88274.336849999992</v>
      </c>
      <c r="S30" s="44">
        <f t="shared" si="1"/>
        <v>3.9649122552428445E-2</v>
      </c>
      <c r="T30" s="44">
        <f t="shared" si="2"/>
        <v>1.6731929717124803</v>
      </c>
      <c r="U30" s="44">
        <f t="shared" si="3"/>
        <v>31.373784259700166</v>
      </c>
      <c r="V30" s="44">
        <f t="shared" si="4"/>
        <v>15.425774337040519</v>
      </c>
      <c r="W30" s="44">
        <f t="shared" si="5"/>
        <v>48.472751568453162</v>
      </c>
      <c r="X30" s="44">
        <f t="shared" si="6"/>
        <v>0.18918295617873002</v>
      </c>
      <c r="Y30" s="44">
        <f t="shared" si="7"/>
        <v>11.857353307321958</v>
      </c>
      <c r="Z30" s="44">
        <f t="shared" si="8"/>
        <v>1.954135325798259</v>
      </c>
      <c r="AA30" s="44">
        <f t="shared" si="9"/>
        <v>14.000671589298946</v>
      </c>
      <c r="AB30" s="44">
        <f t="shared" si="10"/>
        <v>0</v>
      </c>
      <c r="AC30" s="44">
        <f t="shared" si="11"/>
        <v>14.000671589298946</v>
      </c>
      <c r="AD30" s="44">
        <f t="shared" si="12"/>
        <v>20.741022423211781</v>
      </c>
      <c r="AE30" s="44">
        <f t="shared" si="13"/>
        <v>1.1441603936557923</v>
      </c>
      <c r="AF30" s="44">
        <f t="shared" si="14"/>
        <v>0.49164911965011271</v>
      </c>
      <c r="AG30" s="44">
        <f t="shared" si="15"/>
        <v>22.376831936517689</v>
      </c>
      <c r="AH30" s="44">
        <f t="shared" si="16"/>
        <v>84.889904216822231</v>
      </c>
      <c r="AI30" s="35"/>
    </row>
    <row r="31" spans="1:35">
      <c r="A31" s="31" t="s">
        <v>36</v>
      </c>
      <c r="B31" s="38"/>
      <c r="C31" s="38">
        <v>514</v>
      </c>
      <c r="D31" s="38">
        <v>694</v>
      </c>
      <c r="E31" s="38">
        <v>222</v>
      </c>
      <c r="F31" s="38">
        <v>1430</v>
      </c>
      <c r="G31" s="38"/>
      <c r="H31" s="38">
        <v>815</v>
      </c>
      <c r="I31" s="38"/>
      <c r="J31" s="38">
        <v>815</v>
      </c>
      <c r="K31" s="38"/>
      <c r="L31" s="38">
        <v>815</v>
      </c>
      <c r="M31" s="38">
        <v>220</v>
      </c>
      <c r="N31" s="38"/>
      <c r="O31" s="38"/>
      <c r="P31" s="38">
        <v>220</v>
      </c>
      <c r="Q31" s="38">
        <v>2465</v>
      </c>
      <c r="R31" s="38">
        <v>2468.7922288999998</v>
      </c>
      <c r="S31" s="44">
        <f t="shared" si="1"/>
        <v>0</v>
      </c>
      <c r="T31" s="44">
        <f t="shared" si="2"/>
        <v>20.819897032364644</v>
      </c>
      <c r="U31" s="44">
        <f t="shared" si="3"/>
        <v>28.110911557317241</v>
      </c>
      <c r="V31" s="44">
        <f t="shared" si="4"/>
        <v>8.9922512474415388</v>
      </c>
      <c r="W31" s="44">
        <f t="shared" si="5"/>
        <v>57.923059837123425</v>
      </c>
      <c r="X31" s="44">
        <f t="shared" si="6"/>
        <v>0</v>
      </c>
      <c r="Y31" s="44">
        <f t="shared" si="7"/>
        <v>33.012093543535379</v>
      </c>
      <c r="Z31" s="44">
        <f t="shared" si="8"/>
        <v>0</v>
      </c>
      <c r="AA31" s="44">
        <f t="shared" si="9"/>
        <v>33.012093543535379</v>
      </c>
      <c r="AB31" s="44">
        <f t="shared" si="10"/>
        <v>0</v>
      </c>
      <c r="AC31" s="44">
        <f t="shared" si="11"/>
        <v>33.012093543535379</v>
      </c>
      <c r="AD31" s="44">
        <f t="shared" si="12"/>
        <v>8.9112399749420668</v>
      </c>
      <c r="AE31" s="44">
        <f t="shared" si="13"/>
        <v>0</v>
      </c>
      <c r="AF31" s="44">
        <f t="shared" si="14"/>
        <v>0</v>
      </c>
      <c r="AG31" s="44">
        <f t="shared" si="15"/>
        <v>8.9112399749420668</v>
      </c>
      <c r="AH31" s="44">
        <f t="shared" si="16"/>
        <v>99.846393355600867</v>
      </c>
      <c r="AI31" s="35"/>
    </row>
    <row r="32" spans="1:35">
      <c r="A32" s="31" t="s">
        <v>37</v>
      </c>
      <c r="B32" s="38">
        <v>12</v>
      </c>
      <c r="C32" s="38"/>
      <c r="D32" s="38"/>
      <c r="E32" s="38">
        <v>54</v>
      </c>
      <c r="F32" s="38">
        <v>54</v>
      </c>
      <c r="G32" s="38"/>
      <c r="H32" s="38"/>
      <c r="I32" s="38"/>
      <c r="J32" s="38"/>
      <c r="K32" s="38">
        <v>281</v>
      </c>
      <c r="L32" s="38">
        <v>281</v>
      </c>
      <c r="M32" s="38">
        <v>807</v>
      </c>
      <c r="N32" s="38"/>
      <c r="O32" s="38"/>
      <c r="P32" s="38">
        <v>807</v>
      </c>
      <c r="Q32" s="38">
        <v>1154</v>
      </c>
      <c r="R32" s="38">
        <v>1608.6345584000001</v>
      </c>
      <c r="S32" s="44">
        <f t="shared" si="1"/>
        <v>0.74597427596828381</v>
      </c>
      <c r="T32" s="44">
        <f t="shared" si="2"/>
        <v>0</v>
      </c>
      <c r="U32" s="44">
        <f t="shared" si="3"/>
        <v>0</v>
      </c>
      <c r="V32" s="44">
        <f t="shared" si="4"/>
        <v>3.3568842418572769</v>
      </c>
      <c r="W32" s="44">
        <f t="shared" si="5"/>
        <v>3.3568842418572769</v>
      </c>
      <c r="X32" s="44">
        <f t="shared" si="6"/>
        <v>0</v>
      </c>
      <c r="Y32" s="44">
        <f t="shared" si="7"/>
        <v>0</v>
      </c>
      <c r="Z32" s="44">
        <f t="shared" si="8"/>
        <v>0</v>
      </c>
      <c r="AA32" s="44">
        <f t="shared" si="9"/>
        <v>0</v>
      </c>
      <c r="AB32" s="44">
        <f t="shared" si="10"/>
        <v>17.468230962257312</v>
      </c>
      <c r="AC32" s="44">
        <f t="shared" si="11"/>
        <v>17.468230962257312</v>
      </c>
      <c r="AD32" s="44">
        <f t="shared" si="12"/>
        <v>50.16677005886708</v>
      </c>
      <c r="AE32" s="44">
        <f t="shared" si="13"/>
        <v>0</v>
      </c>
      <c r="AF32" s="44">
        <f t="shared" si="14"/>
        <v>0</v>
      </c>
      <c r="AG32" s="44">
        <f t="shared" si="15"/>
        <v>50.16677005886708</v>
      </c>
      <c r="AH32" s="44">
        <f t="shared" si="16"/>
        <v>71.737859538949948</v>
      </c>
      <c r="AI32" s="35"/>
    </row>
    <row r="33" spans="1:35">
      <c r="A33" s="31" t="s">
        <v>38</v>
      </c>
      <c r="B33" s="38">
        <v>107</v>
      </c>
      <c r="C33" s="38">
        <v>659</v>
      </c>
      <c r="D33" s="38">
        <v>903</v>
      </c>
      <c r="E33" s="38">
        <v>51</v>
      </c>
      <c r="F33" s="38">
        <v>1613</v>
      </c>
      <c r="G33" s="38"/>
      <c r="H33" s="38"/>
      <c r="I33" s="38"/>
      <c r="J33" s="38"/>
      <c r="K33" s="38">
        <v>1369</v>
      </c>
      <c r="L33" s="38">
        <v>1369</v>
      </c>
      <c r="M33" s="38">
        <v>3452</v>
      </c>
      <c r="N33" s="38">
        <v>214</v>
      </c>
      <c r="O33" s="38"/>
      <c r="P33" s="38">
        <v>3666</v>
      </c>
      <c r="Q33" s="38">
        <v>6755</v>
      </c>
      <c r="R33" s="38">
        <v>8828.2068849999996</v>
      </c>
      <c r="S33" s="44">
        <f t="shared" si="1"/>
        <v>1.2120241561375689</v>
      </c>
      <c r="T33" s="44">
        <f t="shared" si="2"/>
        <v>7.4647095223799811</v>
      </c>
      <c r="U33" s="44">
        <f t="shared" si="3"/>
        <v>10.228577691516119</v>
      </c>
      <c r="V33" s="44">
        <f t="shared" si="4"/>
        <v>0.57769375666370104</v>
      </c>
      <c r="W33" s="44">
        <f t="shared" si="5"/>
        <v>18.270980970559801</v>
      </c>
      <c r="X33" s="44">
        <f t="shared" si="6"/>
        <v>0</v>
      </c>
      <c r="Y33" s="44">
        <f t="shared" si="7"/>
        <v>0</v>
      </c>
      <c r="Z33" s="44">
        <f t="shared" si="8"/>
        <v>0</v>
      </c>
      <c r="AA33" s="44">
        <f t="shared" si="9"/>
        <v>0</v>
      </c>
      <c r="AB33" s="44">
        <f t="shared" si="10"/>
        <v>15.507112801423661</v>
      </c>
      <c r="AC33" s="44">
        <f t="shared" si="11"/>
        <v>15.507112801423661</v>
      </c>
      <c r="AD33" s="44">
        <f t="shared" si="12"/>
        <v>39.101938196139137</v>
      </c>
      <c r="AE33" s="44">
        <f t="shared" si="13"/>
        <v>2.4240483122751377</v>
      </c>
      <c r="AF33" s="44">
        <f t="shared" si="14"/>
        <v>0</v>
      </c>
      <c r="AG33" s="44">
        <f t="shared" si="15"/>
        <v>41.525986508414277</v>
      </c>
      <c r="AH33" s="44">
        <f t="shared" si="16"/>
        <v>76.516104436535301</v>
      </c>
      <c r="AI33" s="35"/>
    </row>
    <row r="34" spans="1:35">
      <c r="A34" s="31" t="s">
        <v>39</v>
      </c>
      <c r="B34" s="38"/>
      <c r="C34" s="38"/>
      <c r="D34" s="38">
        <v>601</v>
      </c>
      <c r="E34" s="38"/>
      <c r="F34" s="38">
        <v>601</v>
      </c>
      <c r="G34" s="38"/>
      <c r="H34" s="38"/>
      <c r="I34" s="38"/>
      <c r="J34" s="38"/>
      <c r="K34" s="38"/>
      <c r="L34" s="38">
        <v>0</v>
      </c>
      <c r="M34" s="38">
        <v>179</v>
      </c>
      <c r="N34" s="38"/>
      <c r="O34" s="38"/>
      <c r="P34" s="38">
        <v>179</v>
      </c>
      <c r="Q34" s="38">
        <v>780</v>
      </c>
      <c r="R34" s="38">
        <v>650.18562463000001</v>
      </c>
      <c r="S34" s="44">
        <f t="shared" si="1"/>
        <v>0</v>
      </c>
      <c r="T34" s="44">
        <f t="shared" si="2"/>
        <v>0</v>
      </c>
      <c r="U34" s="44">
        <f t="shared" si="3"/>
        <v>92.435141170955603</v>
      </c>
      <c r="V34" s="44">
        <f t="shared" si="4"/>
        <v>0</v>
      </c>
      <c r="W34" s="44">
        <f t="shared" si="5"/>
        <v>92.435141170955603</v>
      </c>
      <c r="X34" s="44">
        <f t="shared" si="6"/>
        <v>0</v>
      </c>
      <c r="Y34" s="44">
        <f t="shared" si="7"/>
        <v>0</v>
      </c>
      <c r="Z34" s="44">
        <f t="shared" si="8"/>
        <v>0</v>
      </c>
      <c r="AA34" s="44">
        <f t="shared" si="9"/>
        <v>0</v>
      </c>
      <c r="AB34" s="44">
        <f t="shared" si="10"/>
        <v>0</v>
      </c>
      <c r="AC34" s="44">
        <f t="shared" si="11"/>
        <v>0</v>
      </c>
      <c r="AD34" s="44">
        <f t="shared" si="12"/>
        <v>27.530599450251337</v>
      </c>
      <c r="AE34" s="44">
        <f t="shared" si="13"/>
        <v>0</v>
      </c>
      <c r="AF34" s="44">
        <f t="shared" si="14"/>
        <v>0</v>
      </c>
      <c r="AG34" s="44">
        <f t="shared" si="15"/>
        <v>27.530599450251337</v>
      </c>
      <c r="AH34" s="44">
        <f t="shared" si="16"/>
        <v>119.96574062120695</v>
      </c>
      <c r="AI34" s="35"/>
    </row>
    <row r="35" spans="1:35">
      <c r="A35" s="31" t="s">
        <v>40</v>
      </c>
      <c r="B35" s="38"/>
      <c r="C35" s="38">
        <v>504</v>
      </c>
      <c r="D35" s="38">
        <v>635</v>
      </c>
      <c r="E35" s="38">
        <v>257</v>
      </c>
      <c r="F35" s="38">
        <v>1396</v>
      </c>
      <c r="G35" s="38"/>
      <c r="H35" s="38">
        <v>962</v>
      </c>
      <c r="I35" s="38"/>
      <c r="J35" s="38">
        <v>962</v>
      </c>
      <c r="K35" s="38"/>
      <c r="L35" s="38">
        <v>962</v>
      </c>
      <c r="M35" s="38">
        <v>1218</v>
      </c>
      <c r="N35" s="38"/>
      <c r="O35" s="38"/>
      <c r="P35" s="38">
        <v>1218</v>
      </c>
      <c r="Q35" s="38">
        <v>3576</v>
      </c>
      <c r="R35" s="38">
        <v>4974.9572874000005</v>
      </c>
      <c r="S35" s="44">
        <f t="shared" si="1"/>
        <v>0</v>
      </c>
      <c r="T35" s="44">
        <f t="shared" si="2"/>
        <v>10.130740243267478</v>
      </c>
      <c r="U35" s="44">
        <f t="shared" si="3"/>
        <v>12.763928679513588</v>
      </c>
      <c r="V35" s="44">
        <f t="shared" si="4"/>
        <v>5.1658734970629805</v>
      </c>
      <c r="W35" s="44">
        <f t="shared" si="5"/>
        <v>28.060542419844047</v>
      </c>
      <c r="X35" s="44">
        <f t="shared" si="6"/>
        <v>0</v>
      </c>
      <c r="Y35" s="44">
        <f t="shared" si="7"/>
        <v>19.336849432585943</v>
      </c>
      <c r="Z35" s="44">
        <f t="shared" si="8"/>
        <v>0</v>
      </c>
      <c r="AA35" s="44">
        <f t="shared" si="9"/>
        <v>19.336849432585943</v>
      </c>
      <c r="AB35" s="44">
        <f t="shared" si="10"/>
        <v>0</v>
      </c>
      <c r="AC35" s="44">
        <f t="shared" si="11"/>
        <v>19.336849432585943</v>
      </c>
      <c r="AD35" s="44">
        <f t="shared" si="12"/>
        <v>24.482622254563076</v>
      </c>
      <c r="AE35" s="44">
        <f t="shared" si="13"/>
        <v>0</v>
      </c>
      <c r="AF35" s="44">
        <f t="shared" si="14"/>
        <v>0</v>
      </c>
      <c r="AG35" s="44">
        <f t="shared" si="15"/>
        <v>24.482622254563076</v>
      </c>
      <c r="AH35" s="44">
        <f t="shared" si="16"/>
        <v>71.880014106993059</v>
      </c>
      <c r="AI35" s="35"/>
    </row>
    <row r="36" spans="1:35">
      <c r="A36" s="31" t="s">
        <v>41</v>
      </c>
      <c r="B36" s="38"/>
      <c r="C36" s="38">
        <v>638</v>
      </c>
      <c r="D36" s="38"/>
      <c r="E36" s="38">
        <v>89</v>
      </c>
      <c r="F36" s="38">
        <v>727</v>
      </c>
      <c r="G36" s="38"/>
      <c r="H36" s="38"/>
      <c r="I36" s="38"/>
      <c r="J36" s="38"/>
      <c r="K36" s="38">
        <v>344</v>
      </c>
      <c r="L36" s="38">
        <v>344</v>
      </c>
      <c r="M36" s="38">
        <v>1984</v>
      </c>
      <c r="N36" s="38">
        <v>43</v>
      </c>
      <c r="O36" s="38"/>
      <c r="P36" s="38">
        <v>2027</v>
      </c>
      <c r="Q36" s="38">
        <v>3098</v>
      </c>
      <c r="R36" s="38">
        <v>3625.3913470999996</v>
      </c>
      <c r="S36" s="44">
        <f t="shared" si="1"/>
        <v>0</v>
      </c>
      <c r="T36" s="44">
        <f t="shared" si="2"/>
        <v>17.598100147459803</v>
      </c>
      <c r="U36" s="44">
        <f t="shared" si="3"/>
        <v>0</v>
      </c>
      <c r="V36" s="44">
        <f t="shared" si="4"/>
        <v>2.4549073873415712</v>
      </c>
      <c r="W36" s="44">
        <f t="shared" si="5"/>
        <v>20.053007534801377</v>
      </c>
      <c r="X36" s="44">
        <f t="shared" si="6"/>
        <v>0</v>
      </c>
      <c r="Y36" s="44">
        <f t="shared" si="7"/>
        <v>0</v>
      </c>
      <c r="Z36" s="44">
        <f t="shared" si="8"/>
        <v>0</v>
      </c>
      <c r="AA36" s="44">
        <f t="shared" si="9"/>
        <v>0</v>
      </c>
      <c r="AB36" s="44">
        <f t="shared" si="10"/>
        <v>9.4886308005112419</v>
      </c>
      <c r="AC36" s="44">
        <f t="shared" si="11"/>
        <v>9.4886308005112419</v>
      </c>
      <c r="AD36" s="44">
        <f t="shared" si="12"/>
        <v>54.725126477367155</v>
      </c>
      <c r="AE36" s="44">
        <f t="shared" si="13"/>
        <v>1.1860788500639052</v>
      </c>
      <c r="AF36" s="44">
        <f t="shared" si="14"/>
        <v>0</v>
      </c>
      <c r="AG36" s="44">
        <f t="shared" si="15"/>
        <v>55.91120532743107</v>
      </c>
      <c r="AH36" s="44">
        <f t="shared" si="16"/>
        <v>85.452843662743689</v>
      </c>
      <c r="AI36" s="35"/>
    </row>
    <row r="37" spans="1:35">
      <c r="A37" s="31" t="s">
        <v>42</v>
      </c>
      <c r="B37" s="38">
        <v>35</v>
      </c>
      <c r="C37" s="38">
        <v>670</v>
      </c>
      <c r="D37" s="38">
        <v>3255</v>
      </c>
      <c r="E37" s="38">
        <v>1393</v>
      </c>
      <c r="F37" s="38">
        <v>5318</v>
      </c>
      <c r="G37" s="38">
        <v>756</v>
      </c>
      <c r="H37" s="38">
        <v>2623</v>
      </c>
      <c r="I37" s="38">
        <v>49</v>
      </c>
      <c r="J37" s="38">
        <v>3428</v>
      </c>
      <c r="K37" s="38"/>
      <c r="L37" s="38">
        <v>3428</v>
      </c>
      <c r="M37" s="38">
        <v>3656</v>
      </c>
      <c r="N37" s="38">
        <v>140</v>
      </c>
      <c r="O37" s="38"/>
      <c r="P37" s="38">
        <v>3796</v>
      </c>
      <c r="Q37" s="38">
        <v>12577</v>
      </c>
      <c r="R37" s="38">
        <v>14339.311997000001</v>
      </c>
      <c r="S37" s="44">
        <f t="shared" si="1"/>
        <v>0.24408423505480967</v>
      </c>
      <c r="T37" s="44">
        <f t="shared" si="2"/>
        <v>4.6724696424777852</v>
      </c>
      <c r="U37" s="44">
        <f t="shared" si="3"/>
        <v>22.699833860097296</v>
      </c>
      <c r="V37" s="44">
        <f t="shared" si="4"/>
        <v>9.7145525551814238</v>
      </c>
      <c r="W37" s="44">
        <f t="shared" si="5"/>
        <v>37.086856057756506</v>
      </c>
      <c r="X37" s="44">
        <f t="shared" si="6"/>
        <v>5.2722194771838886</v>
      </c>
      <c r="Y37" s="44">
        <f t="shared" si="7"/>
        <v>18.292369958536163</v>
      </c>
      <c r="Z37" s="44">
        <f t="shared" si="8"/>
        <v>0.34171792907673348</v>
      </c>
      <c r="AA37" s="44">
        <f t="shared" si="9"/>
        <v>23.906307364796785</v>
      </c>
      <c r="AB37" s="44">
        <f t="shared" si="10"/>
        <v>0</v>
      </c>
      <c r="AC37" s="44">
        <f t="shared" si="11"/>
        <v>23.906307364796785</v>
      </c>
      <c r="AD37" s="44">
        <f t="shared" si="12"/>
        <v>25.496341810296684</v>
      </c>
      <c r="AE37" s="44">
        <f t="shared" si="13"/>
        <v>0.97633694021923867</v>
      </c>
      <c r="AF37" s="44">
        <f t="shared" si="14"/>
        <v>0</v>
      </c>
      <c r="AG37" s="44">
        <f t="shared" si="15"/>
        <v>26.472678750515925</v>
      </c>
      <c r="AH37" s="44">
        <f t="shared" si="16"/>
        <v>87.709926408124034</v>
      </c>
      <c r="AI37" s="35"/>
    </row>
    <row r="38" spans="1:35">
      <c r="A38" s="31" t="s">
        <v>43</v>
      </c>
      <c r="B38" s="38"/>
      <c r="C38" s="38">
        <v>188</v>
      </c>
      <c r="D38" s="38">
        <v>835</v>
      </c>
      <c r="E38" s="38">
        <v>276</v>
      </c>
      <c r="F38" s="38">
        <v>1299</v>
      </c>
      <c r="G38" s="38">
        <v>234</v>
      </c>
      <c r="H38" s="38">
        <v>1031</v>
      </c>
      <c r="I38" s="38">
        <v>76</v>
      </c>
      <c r="J38" s="38">
        <v>1341</v>
      </c>
      <c r="K38" s="38">
        <v>363</v>
      </c>
      <c r="L38" s="38">
        <v>1704</v>
      </c>
      <c r="M38" s="38">
        <v>1229</v>
      </c>
      <c r="N38" s="38"/>
      <c r="O38" s="38"/>
      <c r="P38" s="38">
        <v>1229</v>
      </c>
      <c r="Q38" s="38">
        <v>4232</v>
      </c>
      <c r="R38" s="38">
        <v>5134.3998090999994</v>
      </c>
      <c r="S38" s="44">
        <f t="shared" si="1"/>
        <v>0</v>
      </c>
      <c r="T38" s="44">
        <f t="shared" si="2"/>
        <v>3.6615769513468068</v>
      </c>
      <c r="U38" s="44">
        <f t="shared" si="3"/>
        <v>16.26285507646055</v>
      </c>
      <c r="V38" s="44">
        <f t="shared" si="4"/>
        <v>5.3755065881474389</v>
      </c>
      <c r="W38" s="44">
        <f t="shared" si="5"/>
        <v>25.299938615954794</v>
      </c>
      <c r="X38" s="44">
        <f t="shared" si="6"/>
        <v>4.5574947160380468</v>
      </c>
      <c r="Y38" s="44">
        <f t="shared" si="7"/>
        <v>20.080243812971048</v>
      </c>
      <c r="Z38" s="44">
        <f t="shared" si="8"/>
        <v>1.480211959055092</v>
      </c>
      <c r="AA38" s="44">
        <f t="shared" si="9"/>
        <v>26.117950488064189</v>
      </c>
      <c r="AB38" s="44">
        <f t="shared" si="10"/>
        <v>7.0699597518026094</v>
      </c>
      <c r="AC38" s="44">
        <f t="shared" si="11"/>
        <v>33.187910239866795</v>
      </c>
      <c r="AD38" s="44">
        <f t="shared" si="12"/>
        <v>23.936585495772473</v>
      </c>
      <c r="AE38" s="44">
        <f t="shared" si="13"/>
        <v>0</v>
      </c>
      <c r="AF38" s="44">
        <f t="shared" si="14"/>
        <v>0</v>
      </c>
      <c r="AG38" s="44">
        <f t="shared" si="15"/>
        <v>23.936585495772473</v>
      </c>
      <c r="AH38" s="44">
        <f t="shared" si="16"/>
        <v>82.424434351594073</v>
      </c>
      <c r="AI38" s="35"/>
    </row>
    <row r="39" spans="1:35">
      <c r="A39" s="31" t="s">
        <v>44</v>
      </c>
      <c r="B39" s="38">
        <v>20</v>
      </c>
      <c r="C39" s="38">
        <v>453</v>
      </c>
      <c r="D39" s="38"/>
      <c r="E39" s="38"/>
      <c r="F39" s="38">
        <v>453</v>
      </c>
      <c r="G39" s="38"/>
      <c r="H39" s="38"/>
      <c r="I39" s="38"/>
      <c r="J39" s="38"/>
      <c r="K39" s="38"/>
      <c r="L39" s="38">
        <v>0</v>
      </c>
      <c r="M39" s="38">
        <v>1456</v>
      </c>
      <c r="N39" s="38"/>
      <c r="O39" s="38"/>
      <c r="P39" s="38">
        <v>1456</v>
      </c>
      <c r="Q39" s="38">
        <v>1929</v>
      </c>
      <c r="R39" s="38">
        <v>2528.7374560999997</v>
      </c>
      <c r="S39" s="44">
        <f t="shared" si="1"/>
        <v>0.79090852044582882</v>
      </c>
      <c r="T39" s="44">
        <f t="shared" si="2"/>
        <v>17.914077988098025</v>
      </c>
      <c r="U39" s="44">
        <f t="shared" si="3"/>
        <v>0</v>
      </c>
      <c r="V39" s="44">
        <f t="shared" si="4"/>
        <v>0</v>
      </c>
      <c r="W39" s="44">
        <f t="shared" si="5"/>
        <v>17.914077988098025</v>
      </c>
      <c r="X39" s="44">
        <f t="shared" si="6"/>
        <v>0</v>
      </c>
      <c r="Y39" s="44">
        <f t="shared" si="7"/>
        <v>0</v>
      </c>
      <c r="Z39" s="44">
        <f t="shared" si="8"/>
        <v>0</v>
      </c>
      <c r="AA39" s="44">
        <f t="shared" si="9"/>
        <v>0</v>
      </c>
      <c r="AB39" s="44">
        <f t="shared" si="10"/>
        <v>0</v>
      </c>
      <c r="AC39" s="44">
        <f t="shared" si="11"/>
        <v>0</v>
      </c>
      <c r="AD39" s="44">
        <f t="shared" si="12"/>
        <v>57.578140288456346</v>
      </c>
      <c r="AE39" s="44">
        <f t="shared" si="13"/>
        <v>0</v>
      </c>
      <c r="AF39" s="44">
        <f t="shared" si="14"/>
        <v>0</v>
      </c>
      <c r="AG39" s="44">
        <f t="shared" si="15"/>
        <v>57.578140288456346</v>
      </c>
      <c r="AH39" s="44">
        <f t="shared" si="16"/>
        <v>76.283126797000193</v>
      </c>
      <c r="AI39" s="35"/>
    </row>
    <row r="40" spans="1:35">
      <c r="A40" s="31" t="s">
        <v>45</v>
      </c>
      <c r="B40" s="38">
        <v>229</v>
      </c>
      <c r="C40" s="38"/>
      <c r="D40" s="38">
        <v>1330</v>
      </c>
      <c r="E40" s="38">
        <v>95</v>
      </c>
      <c r="F40" s="38">
        <v>1425</v>
      </c>
      <c r="G40" s="38"/>
      <c r="H40" s="38"/>
      <c r="I40" s="38"/>
      <c r="J40" s="38"/>
      <c r="K40" s="38">
        <v>256</v>
      </c>
      <c r="L40" s="38">
        <v>256</v>
      </c>
      <c r="M40" s="38">
        <v>4020</v>
      </c>
      <c r="N40" s="38">
        <v>54</v>
      </c>
      <c r="O40" s="38"/>
      <c r="P40" s="38">
        <v>4074</v>
      </c>
      <c r="Q40" s="38">
        <v>5984</v>
      </c>
      <c r="R40" s="38">
        <v>7506.5327130000005</v>
      </c>
      <c r="S40" s="44">
        <f t="shared" si="1"/>
        <v>3.0506761078042341</v>
      </c>
      <c r="T40" s="44">
        <f t="shared" si="2"/>
        <v>0</v>
      </c>
      <c r="U40" s="44">
        <f t="shared" si="3"/>
        <v>17.717900538775684</v>
      </c>
      <c r="V40" s="44">
        <f t="shared" si="4"/>
        <v>1.265564324198263</v>
      </c>
      <c r="W40" s="44">
        <f t="shared" si="5"/>
        <v>18.983464862973946</v>
      </c>
      <c r="X40" s="44">
        <f t="shared" si="6"/>
        <v>0</v>
      </c>
      <c r="Y40" s="44">
        <f t="shared" si="7"/>
        <v>0</v>
      </c>
      <c r="Z40" s="44">
        <f t="shared" si="8"/>
        <v>0</v>
      </c>
      <c r="AA40" s="44">
        <f t="shared" si="9"/>
        <v>0</v>
      </c>
      <c r="AB40" s="44">
        <f t="shared" si="10"/>
        <v>3.410362810471109</v>
      </c>
      <c r="AC40" s="44">
        <f t="shared" si="11"/>
        <v>3.410362810471109</v>
      </c>
      <c r="AD40" s="44">
        <f t="shared" si="12"/>
        <v>53.553353508179136</v>
      </c>
      <c r="AE40" s="44">
        <f t="shared" si="13"/>
        <v>0.71937340533374949</v>
      </c>
      <c r="AF40" s="44">
        <f t="shared" si="14"/>
        <v>0</v>
      </c>
      <c r="AG40" s="44">
        <f t="shared" si="15"/>
        <v>54.272726913512884</v>
      </c>
      <c r="AH40" s="44">
        <f t="shared" si="16"/>
        <v>79.717230694762179</v>
      </c>
      <c r="AI40" s="35"/>
    </row>
    <row r="41" spans="1:35">
      <c r="A41" s="31" t="s">
        <v>46</v>
      </c>
      <c r="B41" s="38">
        <v>7</v>
      </c>
      <c r="C41" s="38">
        <v>889</v>
      </c>
      <c r="D41" s="38">
        <v>1284</v>
      </c>
      <c r="E41" s="38">
        <v>558</v>
      </c>
      <c r="F41" s="38">
        <v>2731</v>
      </c>
      <c r="G41" s="38"/>
      <c r="H41" s="38">
        <v>909</v>
      </c>
      <c r="I41" s="38">
        <v>159</v>
      </c>
      <c r="J41" s="38">
        <v>1068</v>
      </c>
      <c r="K41" s="38"/>
      <c r="L41" s="38">
        <v>1068</v>
      </c>
      <c r="M41" s="38">
        <v>1698</v>
      </c>
      <c r="N41" s="38"/>
      <c r="O41" s="38"/>
      <c r="P41" s="38">
        <v>1698</v>
      </c>
      <c r="Q41" s="38">
        <v>5504</v>
      </c>
      <c r="R41" s="38">
        <v>7153.312758</v>
      </c>
      <c r="S41" s="44">
        <f t="shared" si="1"/>
        <v>9.785675863496196E-2</v>
      </c>
      <c r="T41" s="44">
        <f t="shared" si="2"/>
        <v>12.427808346640168</v>
      </c>
      <c r="U41" s="44">
        <f t="shared" si="3"/>
        <v>17.949725441041593</v>
      </c>
      <c r="V41" s="44">
        <f t="shared" si="4"/>
        <v>7.800581616901253</v>
      </c>
      <c r="W41" s="44">
        <f t="shared" si="5"/>
        <v>38.178115404583011</v>
      </c>
      <c r="X41" s="44">
        <f t="shared" si="6"/>
        <v>0</v>
      </c>
      <c r="Y41" s="44">
        <f t="shared" si="7"/>
        <v>12.707399085597201</v>
      </c>
      <c r="Z41" s="44">
        <f t="shared" si="8"/>
        <v>2.2227463747084215</v>
      </c>
      <c r="AA41" s="44">
        <f t="shared" si="9"/>
        <v>14.930145460305624</v>
      </c>
      <c r="AB41" s="44">
        <f t="shared" si="10"/>
        <v>0</v>
      </c>
      <c r="AC41" s="44">
        <f t="shared" si="11"/>
        <v>14.930145460305624</v>
      </c>
      <c r="AD41" s="44">
        <f t="shared" si="12"/>
        <v>23.7372537374522</v>
      </c>
      <c r="AE41" s="44">
        <f t="shared" si="13"/>
        <v>0</v>
      </c>
      <c r="AF41" s="44">
        <f t="shared" si="14"/>
        <v>0</v>
      </c>
      <c r="AG41" s="44">
        <f t="shared" si="15"/>
        <v>23.7372537374522</v>
      </c>
      <c r="AH41" s="44">
        <f t="shared" si="16"/>
        <v>76.943371360975803</v>
      </c>
      <c r="AI41" s="35"/>
    </row>
    <row r="42" spans="1:35">
      <c r="A42" s="31" t="s">
        <v>47</v>
      </c>
      <c r="B42" s="38"/>
      <c r="C42" s="38">
        <v>932</v>
      </c>
      <c r="D42" s="38">
        <v>1091</v>
      </c>
      <c r="E42" s="38">
        <v>187</v>
      </c>
      <c r="F42" s="38">
        <v>2210</v>
      </c>
      <c r="G42" s="38"/>
      <c r="H42" s="38"/>
      <c r="I42" s="38"/>
      <c r="J42" s="38"/>
      <c r="K42" s="38">
        <v>452</v>
      </c>
      <c r="L42" s="38">
        <v>452</v>
      </c>
      <c r="M42" s="38">
        <v>2308</v>
      </c>
      <c r="N42" s="38"/>
      <c r="O42" s="38"/>
      <c r="P42" s="38">
        <v>2308</v>
      </c>
      <c r="Q42" s="38">
        <v>4970</v>
      </c>
      <c r="R42" s="38">
        <v>5343.4118170000002</v>
      </c>
      <c r="S42" s="44">
        <f t="shared" si="1"/>
        <v>0</v>
      </c>
      <c r="T42" s="44">
        <f t="shared" si="2"/>
        <v>17.442039504326679</v>
      </c>
      <c r="U42" s="44">
        <f t="shared" si="3"/>
        <v>20.417666415472539</v>
      </c>
      <c r="V42" s="44">
        <f t="shared" si="4"/>
        <v>3.4996366816621127</v>
      </c>
      <c r="W42" s="44">
        <f t="shared" si="5"/>
        <v>41.359342601461329</v>
      </c>
      <c r="X42" s="44">
        <f t="shared" si="6"/>
        <v>0</v>
      </c>
      <c r="Y42" s="44">
        <f t="shared" si="7"/>
        <v>0</v>
      </c>
      <c r="Z42" s="44">
        <f t="shared" si="8"/>
        <v>0</v>
      </c>
      <c r="AA42" s="44">
        <f t="shared" si="9"/>
        <v>0</v>
      </c>
      <c r="AB42" s="44">
        <f t="shared" si="10"/>
        <v>8.4590148669052141</v>
      </c>
      <c r="AC42" s="44">
        <f t="shared" si="11"/>
        <v>8.4590148669052141</v>
      </c>
      <c r="AD42" s="44">
        <f t="shared" si="12"/>
        <v>43.193376798268211</v>
      </c>
      <c r="AE42" s="44">
        <f t="shared" si="13"/>
        <v>0</v>
      </c>
      <c r="AF42" s="44">
        <f t="shared" si="14"/>
        <v>0</v>
      </c>
      <c r="AG42" s="44">
        <f t="shared" si="15"/>
        <v>43.193376798268211</v>
      </c>
      <c r="AH42" s="44">
        <f t="shared" si="16"/>
        <v>93.011734266634761</v>
      </c>
      <c r="AI42" s="35"/>
    </row>
    <row r="43" spans="1:35">
      <c r="A43" s="31" t="s">
        <v>48</v>
      </c>
      <c r="B43" s="38">
        <v>25</v>
      </c>
      <c r="C43" s="38">
        <v>1119</v>
      </c>
      <c r="D43" s="38">
        <v>759</v>
      </c>
      <c r="E43" s="38">
        <v>251</v>
      </c>
      <c r="F43" s="38">
        <v>2129</v>
      </c>
      <c r="G43" s="38"/>
      <c r="H43" s="38">
        <v>779</v>
      </c>
      <c r="I43" s="38"/>
      <c r="J43" s="38">
        <v>779</v>
      </c>
      <c r="K43" s="38">
        <v>402</v>
      </c>
      <c r="L43" s="38">
        <v>1181</v>
      </c>
      <c r="M43" s="38">
        <v>3350</v>
      </c>
      <c r="N43" s="38"/>
      <c r="O43" s="38"/>
      <c r="P43" s="38">
        <v>3350</v>
      </c>
      <c r="Q43" s="38">
        <v>6685</v>
      </c>
      <c r="R43" s="38">
        <v>8254.5391400000008</v>
      </c>
      <c r="S43" s="44">
        <f t="shared" si="1"/>
        <v>0.30286366780738289</v>
      </c>
      <c r="T43" s="44">
        <f t="shared" si="2"/>
        <v>13.556177771058456</v>
      </c>
      <c r="U43" s="44">
        <f t="shared" si="3"/>
        <v>9.194940954632143</v>
      </c>
      <c r="V43" s="44">
        <f t="shared" si="4"/>
        <v>3.0407512247861241</v>
      </c>
      <c r="W43" s="44">
        <f t="shared" si="5"/>
        <v>25.791869950476727</v>
      </c>
      <c r="X43" s="44">
        <f t="shared" si="6"/>
        <v>0</v>
      </c>
      <c r="Y43" s="44">
        <f t="shared" si="7"/>
        <v>9.4372318888780509</v>
      </c>
      <c r="Z43" s="44">
        <f t="shared" si="8"/>
        <v>0</v>
      </c>
      <c r="AA43" s="44">
        <f t="shared" si="9"/>
        <v>9.4372318888780509</v>
      </c>
      <c r="AB43" s="44">
        <f t="shared" si="10"/>
        <v>4.8700477783427161</v>
      </c>
      <c r="AC43" s="44">
        <f t="shared" si="11"/>
        <v>14.307279667220765</v>
      </c>
      <c r="AD43" s="44">
        <f t="shared" si="12"/>
        <v>40.583731486189301</v>
      </c>
      <c r="AE43" s="44">
        <f t="shared" si="13"/>
        <v>0</v>
      </c>
      <c r="AF43" s="44">
        <f t="shared" si="14"/>
        <v>0</v>
      </c>
      <c r="AG43" s="44">
        <f t="shared" si="15"/>
        <v>40.583731486189301</v>
      </c>
      <c r="AH43" s="44">
        <f t="shared" si="16"/>
        <v>80.985744771694186</v>
      </c>
      <c r="AI43" s="35"/>
    </row>
    <row r="44" spans="1:35">
      <c r="A44" s="31" t="s">
        <v>49</v>
      </c>
      <c r="B44" s="38"/>
      <c r="C44" s="38">
        <v>221</v>
      </c>
      <c r="D44" s="38"/>
      <c r="E44" s="38"/>
      <c r="F44" s="38">
        <v>221</v>
      </c>
      <c r="G44" s="38"/>
      <c r="H44" s="38"/>
      <c r="I44" s="38"/>
      <c r="J44" s="38"/>
      <c r="K44" s="38"/>
      <c r="L44" s="38">
        <v>0</v>
      </c>
      <c r="M44" s="38">
        <v>90</v>
      </c>
      <c r="N44" s="38"/>
      <c r="O44" s="38"/>
      <c r="P44" s="38">
        <v>90</v>
      </c>
      <c r="Q44" s="38">
        <v>311</v>
      </c>
      <c r="R44" s="38">
        <v>354.26283566000001</v>
      </c>
      <c r="S44" s="44">
        <f t="shared" si="1"/>
        <v>0</v>
      </c>
      <c r="T44" s="44">
        <f t="shared" si="2"/>
        <v>62.383060754389263</v>
      </c>
      <c r="U44" s="44">
        <f t="shared" si="3"/>
        <v>0</v>
      </c>
      <c r="V44" s="44">
        <f t="shared" si="4"/>
        <v>0</v>
      </c>
      <c r="W44" s="44">
        <f t="shared" si="5"/>
        <v>62.383060754389263</v>
      </c>
      <c r="X44" s="44">
        <f t="shared" si="6"/>
        <v>0</v>
      </c>
      <c r="Y44" s="44">
        <f t="shared" si="7"/>
        <v>0</v>
      </c>
      <c r="Z44" s="44">
        <f t="shared" si="8"/>
        <v>0</v>
      </c>
      <c r="AA44" s="44">
        <f t="shared" si="9"/>
        <v>0</v>
      </c>
      <c r="AB44" s="44">
        <f t="shared" si="10"/>
        <v>0</v>
      </c>
      <c r="AC44" s="44">
        <f t="shared" si="11"/>
        <v>0</v>
      </c>
      <c r="AD44" s="44">
        <f t="shared" si="12"/>
        <v>25.404866370565767</v>
      </c>
      <c r="AE44" s="44">
        <f t="shared" si="13"/>
        <v>0</v>
      </c>
      <c r="AF44" s="44">
        <f t="shared" si="14"/>
        <v>0</v>
      </c>
      <c r="AG44" s="44">
        <f t="shared" si="15"/>
        <v>25.404866370565767</v>
      </c>
      <c r="AH44" s="44">
        <f t="shared" si="16"/>
        <v>87.787927124955019</v>
      </c>
      <c r="AI44" s="35"/>
    </row>
    <row r="45" spans="1:35">
      <c r="A45" s="31" t="s">
        <v>50</v>
      </c>
      <c r="B45" s="38">
        <v>5</v>
      </c>
      <c r="C45" s="38">
        <v>687</v>
      </c>
      <c r="D45" s="38">
        <v>936</v>
      </c>
      <c r="E45" s="38">
        <v>52</v>
      </c>
      <c r="F45" s="38">
        <v>1675</v>
      </c>
      <c r="G45" s="38"/>
      <c r="H45" s="38"/>
      <c r="I45" s="38"/>
      <c r="J45" s="38"/>
      <c r="K45" s="38"/>
      <c r="L45" s="38">
        <v>0</v>
      </c>
      <c r="M45" s="38">
        <v>2280</v>
      </c>
      <c r="N45" s="38"/>
      <c r="O45" s="38"/>
      <c r="P45" s="38">
        <v>2280</v>
      </c>
      <c r="Q45" s="38">
        <v>3960</v>
      </c>
      <c r="R45" s="38">
        <v>4963.5262493</v>
      </c>
      <c r="S45" s="44">
        <f t="shared" si="1"/>
        <v>0.10073483545503853</v>
      </c>
      <c r="T45" s="44">
        <f t="shared" si="2"/>
        <v>13.840966391522292</v>
      </c>
      <c r="U45" s="44">
        <f t="shared" si="3"/>
        <v>18.857561197183212</v>
      </c>
      <c r="V45" s="44">
        <f t="shared" si="4"/>
        <v>1.0476422887324006</v>
      </c>
      <c r="W45" s="44">
        <f t="shared" si="5"/>
        <v>33.746169877437907</v>
      </c>
      <c r="X45" s="44">
        <f t="shared" si="6"/>
        <v>0</v>
      </c>
      <c r="Y45" s="44">
        <f t="shared" si="7"/>
        <v>0</v>
      </c>
      <c r="Z45" s="44">
        <f t="shared" si="8"/>
        <v>0</v>
      </c>
      <c r="AA45" s="44">
        <f t="shared" si="9"/>
        <v>0</v>
      </c>
      <c r="AB45" s="44">
        <f t="shared" si="10"/>
        <v>0</v>
      </c>
      <c r="AC45" s="44">
        <f t="shared" si="11"/>
        <v>0</v>
      </c>
      <c r="AD45" s="44">
        <f t="shared" si="12"/>
        <v>45.935084967497566</v>
      </c>
      <c r="AE45" s="44">
        <f t="shared" si="13"/>
        <v>0</v>
      </c>
      <c r="AF45" s="44">
        <f t="shared" si="14"/>
        <v>0</v>
      </c>
      <c r="AG45" s="44">
        <f t="shared" si="15"/>
        <v>45.935084967497566</v>
      </c>
      <c r="AH45" s="44">
        <f t="shared" si="16"/>
        <v>79.78198968039051</v>
      </c>
      <c r="AI45" s="35"/>
    </row>
    <row r="46" spans="1:35">
      <c r="A46" s="31" t="s">
        <v>51</v>
      </c>
      <c r="B46" s="38"/>
      <c r="C46" s="38">
        <v>218</v>
      </c>
      <c r="D46" s="38"/>
      <c r="E46" s="38"/>
      <c r="F46" s="38">
        <v>218</v>
      </c>
      <c r="G46" s="38"/>
      <c r="H46" s="38"/>
      <c r="I46" s="38"/>
      <c r="J46" s="38"/>
      <c r="K46" s="38"/>
      <c r="L46" s="38">
        <v>0</v>
      </c>
      <c r="M46" s="38">
        <v>29</v>
      </c>
      <c r="N46" s="38"/>
      <c r="O46" s="38"/>
      <c r="P46" s="38">
        <v>29</v>
      </c>
      <c r="Q46" s="38">
        <v>247</v>
      </c>
      <c r="R46" s="38">
        <v>317.23660531000002</v>
      </c>
      <c r="S46" s="44">
        <f t="shared" si="1"/>
        <v>0</v>
      </c>
      <c r="T46" s="44">
        <f t="shared" si="2"/>
        <v>68.718425412153451</v>
      </c>
      <c r="U46" s="44">
        <f t="shared" si="3"/>
        <v>0</v>
      </c>
      <c r="V46" s="44">
        <f t="shared" si="4"/>
        <v>0</v>
      </c>
      <c r="W46" s="44">
        <f t="shared" si="5"/>
        <v>68.718425412153451</v>
      </c>
      <c r="X46" s="44">
        <f t="shared" si="6"/>
        <v>0</v>
      </c>
      <c r="Y46" s="44">
        <f t="shared" si="7"/>
        <v>0</v>
      </c>
      <c r="Z46" s="44">
        <f t="shared" si="8"/>
        <v>0</v>
      </c>
      <c r="AA46" s="44">
        <f t="shared" si="9"/>
        <v>0</v>
      </c>
      <c r="AB46" s="44">
        <f t="shared" si="10"/>
        <v>0</v>
      </c>
      <c r="AC46" s="44">
        <f t="shared" si="11"/>
        <v>0</v>
      </c>
      <c r="AD46" s="44">
        <f t="shared" si="12"/>
        <v>9.1414419126259183</v>
      </c>
      <c r="AE46" s="44">
        <f t="shared" si="13"/>
        <v>0</v>
      </c>
      <c r="AF46" s="44">
        <f t="shared" si="14"/>
        <v>0</v>
      </c>
      <c r="AG46" s="44">
        <f t="shared" si="15"/>
        <v>9.1414419126259183</v>
      </c>
      <c r="AH46" s="44">
        <f t="shared" si="16"/>
        <v>77.859867324779373</v>
      </c>
      <c r="AI46" s="35"/>
    </row>
    <row r="47" spans="1:35">
      <c r="A47" s="31" t="s">
        <v>52</v>
      </c>
      <c r="B47" s="38">
        <v>30</v>
      </c>
      <c r="C47" s="38">
        <v>1215</v>
      </c>
      <c r="D47" s="38">
        <v>1985</v>
      </c>
      <c r="E47" s="38">
        <v>484</v>
      </c>
      <c r="F47" s="38">
        <v>3684</v>
      </c>
      <c r="G47" s="38"/>
      <c r="H47" s="38"/>
      <c r="I47" s="38"/>
      <c r="J47" s="38"/>
      <c r="K47" s="38">
        <v>438</v>
      </c>
      <c r="L47" s="38">
        <v>438</v>
      </c>
      <c r="M47" s="38">
        <v>6075</v>
      </c>
      <c r="N47" s="38">
        <v>131</v>
      </c>
      <c r="O47" s="38"/>
      <c r="P47" s="38">
        <v>6206</v>
      </c>
      <c r="Q47" s="38">
        <v>10358</v>
      </c>
      <c r="R47" s="38">
        <v>12103.863122999999</v>
      </c>
      <c r="S47" s="44">
        <f t="shared" si="1"/>
        <v>0.24785475261194428</v>
      </c>
      <c r="T47" s="44">
        <f t="shared" si="2"/>
        <v>10.038117480783743</v>
      </c>
      <c r="U47" s="44">
        <f t="shared" si="3"/>
        <v>16.399722797823646</v>
      </c>
      <c r="V47" s="44">
        <f t="shared" si="4"/>
        <v>3.9987233421393675</v>
      </c>
      <c r="W47" s="44">
        <f t="shared" si="5"/>
        <v>30.43656362074676</v>
      </c>
      <c r="X47" s="44">
        <f t="shared" si="6"/>
        <v>0</v>
      </c>
      <c r="Y47" s="44">
        <f t="shared" si="7"/>
        <v>0</v>
      </c>
      <c r="Z47" s="44">
        <f t="shared" si="8"/>
        <v>0</v>
      </c>
      <c r="AA47" s="44">
        <f t="shared" si="9"/>
        <v>0</v>
      </c>
      <c r="AB47" s="44">
        <f t="shared" si="10"/>
        <v>3.6186793881343862</v>
      </c>
      <c r="AC47" s="44">
        <f t="shared" si="11"/>
        <v>3.6186793881343862</v>
      </c>
      <c r="AD47" s="44">
        <f t="shared" si="12"/>
        <v>50.19058740391872</v>
      </c>
      <c r="AE47" s="44">
        <f t="shared" si="13"/>
        <v>1.08229908640549</v>
      </c>
      <c r="AF47" s="44">
        <f t="shared" si="14"/>
        <v>0</v>
      </c>
      <c r="AG47" s="44">
        <f t="shared" si="15"/>
        <v>51.272886490324211</v>
      </c>
      <c r="AH47" s="44">
        <f t="shared" si="16"/>
        <v>85.575984251817289</v>
      </c>
      <c r="AI47" s="35"/>
    </row>
    <row r="48" spans="1:35">
      <c r="A48" s="31" t="s">
        <v>53</v>
      </c>
      <c r="B48" s="38"/>
      <c r="C48" s="38"/>
      <c r="D48" s="38">
        <v>195</v>
      </c>
      <c r="E48" s="38"/>
      <c r="F48" s="38">
        <v>195</v>
      </c>
      <c r="G48" s="38"/>
      <c r="H48" s="38"/>
      <c r="I48" s="38"/>
      <c r="J48" s="38"/>
      <c r="K48" s="38"/>
      <c r="L48" s="38">
        <v>0</v>
      </c>
      <c r="M48" s="38">
        <v>417</v>
      </c>
      <c r="N48" s="38"/>
      <c r="O48" s="38"/>
      <c r="P48" s="38">
        <v>417</v>
      </c>
      <c r="Q48" s="38">
        <v>612</v>
      </c>
      <c r="R48" s="38">
        <v>701.474245</v>
      </c>
      <c r="S48" s="44">
        <f t="shared" si="1"/>
        <v>0</v>
      </c>
      <c r="T48" s="44">
        <f t="shared" si="2"/>
        <v>0</v>
      </c>
      <c r="U48" s="44">
        <f t="shared" si="3"/>
        <v>27.798597224335726</v>
      </c>
      <c r="V48" s="44">
        <f t="shared" si="4"/>
        <v>0</v>
      </c>
      <c r="W48" s="44">
        <f t="shared" si="5"/>
        <v>27.798597224335726</v>
      </c>
      <c r="X48" s="44">
        <f t="shared" si="6"/>
        <v>0</v>
      </c>
      <c r="Y48" s="44">
        <f t="shared" si="7"/>
        <v>0</v>
      </c>
      <c r="Z48" s="44">
        <f t="shared" si="8"/>
        <v>0</v>
      </c>
      <c r="AA48" s="44">
        <f t="shared" si="9"/>
        <v>0</v>
      </c>
      <c r="AB48" s="44">
        <f t="shared" si="10"/>
        <v>0</v>
      </c>
      <c r="AC48" s="44">
        <f t="shared" si="11"/>
        <v>0</v>
      </c>
      <c r="AD48" s="44">
        <f t="shared" si="12"/>
        <v>59.446230987425629</v>
      </c>
      <c r="AE48" s="44">
        <f t="shared" si="13"/>
        <v>0</v>
      </c>
      <c r="AF48" s="44">
        <f t="shared" si="14"/>
        <v>0</v>
      </c>
      <c r="AG48" s="44">
        <f t="shared" si="15"/>
        <v>59.446230987425629</v>
      </c>
      <c r="AH48" s="44">
        <f t="shared" si="16"/>
        <v>87.244828211761359</v>
      </c>
      <c r="AI48" s="35"/>
    </row>
    <row r="49" spans="1:35">
      <c r="A49" s="31" t="s">
        <v>54</v>
      </c>
      <c r="B49" s="38">
        <v>3</v>
      </c>
      <c r="C49" s="38">
        <v>371</v>
      </c>
      <c r="D49" s="38">
        <v>309</v>
      </c>
      <c r="E49" s="38"/>
      <c r="F49" s="38">
        <v>680</v>
      </c>
      <c r="G49" s="38"/>
      <c r="H49" s="38"/>
      <c r="I49" s="38"/>
      <c r="J49" s="38"/>
      <c r="K49" s="38"/>
      <c r="L49" s="38">
        <v>0</v>
      </c>
      <c r="M49" s="38">
        <v>784</v>
      </c>
      <c r="N49" s="38"/>
      <c r="O49" s="38"/>
      <c r="P49" s="38">
        <v>784</v>
      </c>
      <c r="Q49" s="38">
        <v>1467</v>
      </c>
      <c r="R49" s="38">
        <v>1843.4482781000002</v>
      </c>
      <c r="S49" s="44">
        <f t="shared" si="1"/>
        <v>0.1627384958742662</v>
      </c>
      <c r="T49" s="44">
        <f t="shared" si="2"/>
        <v>20.125327323117588</v>
      </c>
      <c r="U49" s="44">
        <f t="shared" si="3"/>
        <v>16.762065075049417</v>
      </c>
      <c r="V49" s="44">
        <f t="shared" si="4"/>
        <v>0</v>
      </c>
      <c r="W49" s="44">
        <f t="shared" si="5"/>
        <v>36.887392398167009</v>
      </c>
      <c r="X49" s="44">
        <f t="shared" si="6"/>
        <v>0</v>
      </c>
      <c r="Y49" s="44">
        <f t="shared" si="7"/>
        <v>0</v>
      </c>
      <c r="Z49" s="44">
        <f t="shared" si="8"/>
        <v>0</v>
      </c>
      <c r="AA49" s="44">
        <f t="shared" si="9"/>
        <v>0</v>
      </c>
      <c r="AB49" s="44">
        <f t="shared" si="10"/>
        <v>0</v>
      </c>
      <c r="AC49" s="44">
        <f t="shared" si="11"/>
        <v>0</v>
      </c>
      <c r="AD49" s="44">
        <f t="shared" si="12"/>
        <v>42.528993588474897</v>
      </c>
      <c r="AE49" s="44">
        <f t="shared" si="13"/>
        <v>0</v>
      </c>
      <c r="AF49" s="44">
        <f t="shared" si="14"/>
        <v>0</v>
      </c>
      <c r="AG49" s="44">
        <f t="shared" si="15"/>
        <v>42.528993588474897</v>
      </c>
      <c r="AH49" s="44">
        <f t="shared" si="16"/>
        <v>79.579124482516178</v>
      </c>
      <c r="AI49" s="35"/>
    </row>
    <row r="50" spans="1:35">
      <c r="A50" s="31" t="s">
        <v>55</v>
      </c>
      <c r="B50" s="38">
        <v>14</v>
      </c>
      <c r="C50" s="38"/>
      <c r="D50" s="38">
        <v>345</v>
      </c>
      <c r="E50" s="38"/>
      <c r="F50" s="38">
        <v>345</v>
      </c>
      <c r="G50" s="38"/>
      <c r="H50" s="38"/>
      <c r="I50" s="38"/>
      <c r="J50" s="38"/>
      <c r="K50" s="38">
        <v>505</v>
      </c>
      <c r="L50" s="38">
        <v>505</v>
      </c>
      <c r="M50" s="38">
        <v>263</v>
      </c>
      <c r="N50" s="38"/>
      <c r="O50" s="38"/>
      <c r="P50" s="38">
        <v>263</v>
      </c>
      <c r="Q50" s="38">
        <v>1127</v>
      </c>
      <c r="R50" s="38">
        <v>1305.4039863</v>
      </c>
      <c r="S50" s="44">
        <f t="shared" si="1"/>
        <v>1.0724649339919057</v>
      </c>
      <c r="T50" s="44">
        <f t="shared" si="2"/>
        <v>0</v>
      </c>
      <c r="U50" s="44">
        <f t="shared" si="3"/>
        <v>26.428600159086248</v>
      </c>
      <c r="V50" s="44">
        <f t="shared" si="4"/>
        <v>0</v>
      </c>
      <c r="W50" s="44">
        <f t="shared" si="5"/>
        <v>26.428600159086248</v>
      </c>
      <c r="X50" s="44">
        <f t="shared" si="6"/>
        <v>0</v>
      </c>
      <c r="Y50" s="44">
        <f t="shared" si="7"/>
        <v>0</v>
      </c>
      <c r="Z50" s="44">
        <f t="shared" si="8"/>
        <v>0</v>
      </c>
      <c r="AA50" s="44">
        <f t="shared" si="9"/>
        <v>0</v>
      </c>
      <c r="AB50" s="44">
        <f t="shared" si="10"/>
        <v>38.685342261850877</v>
      </c>
      <c r="AC50" s="44">
        <f t="shared" si="11"/>
        <v>38.685342261850877</v>
      </c>
      <c r="AD50" s="44">
        <f t="shared" si="12"/>
        <v>20.147019831419367</v>
      </c>
      <c r="AE50" s="44">
        <f t="shared" si="13"/>
        <v>0</v>
      </c>
      <c r="AF50" s="44">
        <f t="shared" si="14"/>
        <v>0</v>
      </c>
      <c r="AG50" s="44">
        <f t="shared" si="15"/>
        <v>20.147019831419367</v>
      </c>
      <c r="AH50" s="44">
        <f t="shared" si="16"/>
        <v>86.333427186348402</v>
      </c>
      <c r="AI50" s="35"/>
    </row>
    <row r="51" spans="1:35">
      <c r="A51" s="31" t="s">
        <v>56</v>
      </c>
      <c r="B51" s="38">
        <v>7</v>
      </c>
      <c r="C51" s="38">
        <v>886</v>
      </c>
      <c r="D51" s="38">
        <v>896</v>
      </c>
      <c r="E51" s="38">
        <v>357</v>
      </c>
      <c r="F51" s="38">
        <v>2139</v>
      </c>
      <c r="G51" s="38"/>
      <c r="H51" s="38"/>
      <c r="I51" s="38"/>
      <c r="J51" s="38"/>
      <c r="K51" s="38"/>
      <c r="L51" s="38">
        <v>0</v>
      </c>
      <c r="M51" s="38">
        <v>341</v>
      </c>
      <c r="N51" s="38"/>
      <c r="O51" s="38"/>
      <c r="P51" s="38">
        <v>341</v>
      </c>
      <c r="Q51" s="38">
        <v>2487</v>
      </c>
      <c r="R51" s="38">
        <v>3383.9860194000003</v>
      </c>
      <c r="S51" s="44">
        <f t="shared" si="1"/>
        <v>0.20685664656620359</v>
      </c>
      <c r="T51" s="44">
        <f t="shared" si="2"/>
        <v>26.182141265379482</v>
      </c>
      <c r="U51" s="44">
        <f t="shared" si="3"/>
        <v>26.477650760474059</v>
      </c>
      <c r="V51" s="44">
        <f t="shared" si="4"/>
        <v>10.549688974876382</v>
      </c>
      <c r="W51" s="44">
        <f t="shared" si="5"/>
        <v>63.20948100072993</v>
      </c>
      <c r="X51" s="44">
        <f t="shared" si="6"/>
        <v>0</v>
      </c>
      <c r="Y51" s="44">
        <f t="shared" si="7"/>
        <v>0</v>
      </c>
      <c r="Z51" s="44">
        <f t="shared" si="8"/>
        <v>0</v>
      </c>
      <c r="AA51" s="44">
        <f t="shared" si="9"/>
        <v>0</v>
      </c>
      <c r="AB51" s="44">
        <f t="shared" si="10"/>
        <v>0</v>
      </c>
      <c r="AC51" s="44">
        <f t="shared" si="11"/>
        <v>0</v>
      </c>
      <c r="AD51" s="44">
        <f t="shared" si="12"/>
        <v>10.076873782725059</v>
      </c>
      <c r="AE51" s="44">
        <f t="shared" si="13"/>
        <v>0</v>
      </c>
      <c r="AF51" s="44">
        <f t="shared" si="14"/>
        <v>0</v>
      </c>
      <c r="AG51" s="44">
        <f t="shared" si="15"/>
        <v>10.076873782725059</v>
      </c>
      <c r="AH51" s="44">
        <f t="shared" si="16"/>
        <v>73.493211430021191</v>
      </c>
      <c r="AI51" s="35"/>
    </row>
    <row r="52" spans="1:35">
      <c r="A52" s="31" t="s">
        <v>57</v>
      </c>
      <c r="B52" s="38">
        <v>43</v>
      </c>
      <c r="C52" s="38">
        <v>1209</v>
      </c>
      <c r="D52" s="38">
        <v>924</v>
      </c>
      <c r="E52" s="38">
        <v>137</v>
      </c>
      <c r="F52" s="38">
        <v>2270</v>
      </c>
      <c r="G52" s="38"/>
      <c r="H52" s="38">
        <v>957</v>
      </c>
      <c r="I52" s="38"/>
      <c r="J52" s="38">
        <v>957</v>
      </c>
      <c r="K52" s="38">
        <v>261</v>
      </c>
      <c r="L52" s="38">
        <v>1218</v>
      </c>
      <c r="M52" s="38">
        <v>2816</v>
      </c>
      <c r="N52" s="38">
        <v>38</v>
      </c>
      <c r="O52" s="38"/>
      <c r="P52" s="38">
        <v>2854</v>
      </c>
      <c r="Q52" s="38">
        <v>6385</v>
      </c>
      <c r="R52" s="38">
        <v>8204.4897339999989</v>
      </c>
      <c r="S52" s="44">
        <f t="shared" si="1"/>
        <v>0.52410328239920745</v>
      </c>
      <c r="T52" s="44">
        <f t="shared" si="2"/>
        <v>14.735834149317251</v>
      </c>
      <c r="U52" s="44">
        <f t="shared" si="3"/>
        <v>11.262126347369017</v>
      </c>
      <c r="V52" s="44">
        <f t="shared" si="4"/>
        <v>1.6698174346207308</v>
      </c>
      <c r="W52" s="44">
        <f t="shared" si="5"/>
        <v>27.667777931306997</v>
      </c>
      <c r="X52" s="44">
        <f t="shared" si="6"/>
        <v>0</v>
      </c>
      <c r="Y52" s="44">
        <f t="shared" si="7"/>
        <v>11.664345145489339</v>
      </c>
      <c r="Z52" s="44">
        <f t="shared" si="8"/>
        <v>0</v>
      </c>
      <c r="AA52" s="44">
        <f t="shared" si="9"/>
        <v>11.664345145489339</v>
      </c>
      <c r="AB52" s="44">
        <f t="shared" si="10"/>
        <v>3.1811850396789105</v>
      </c>
      <c r="AC52" s="44">
        <f t="shared" si="11"/>
        <v>14.845530185168249</v>
      </c>
      <c r="AD52" s="44">
        <f t="shared" si="12"/>
        <v>34.322670772934146</v>
      </c>
      <c r="AE52" s="44">
        <f t="shared" si="13"/>
        <v>0.46316104025976473</v>
      </c>
      <c r="AF52" s="44">
        <f t="shared" si="14"/>
        <v>0</v>
      </c>
      <c r="AG52" s="44">
        <f t="shared" si="15"/>
        <v>34.785831813193916</v>
      </c>
      <c r="AH52" s="44">
        <f t="shared" si="16"/>
        <v>77.823243212068363</v>
      </c>
      <c r="AI52" s="35"/>
    </row>
    <row r="53" spans="1:35">
      <c r="A53" s="31" t="s">
        <v>58</v>
      </c>
      <c r="B53" s="38">
        <v>34</v>
      </c>
      <c r="C53" s="38">
        <v>295</v>
      </c>
      <c r="D53" s="38"/>
      <c r="E53" s="38"/>
      <c r="F53" s="38">
        <v>295</v>
      </c>
      <c r="G53" s="38"/>
      <c r="H53" s="38"/>
      <c r="I53" s="38"/>
      <c r="J53" s="38"/>
      <c r="K53" s="38">
        <v>283</v>
      </c>
      <c r="L53" s="38">
        <v>283</v>
      </c>
      <c r="M53" s="38">
        <v>526</v>
      </c>
      <c r="N53" s="38"/>
      <c r="O53" s="38"/>
      <c r="P53" s="38">
        <v>526</v>
      </c>
      <c r="Q53" s="38">
        <v>1138</v>
      </c>
      <c r="R53" s="38">
        <v>1352.5042907</v>
      </c>
      <c r="S53" s="44">
        <f t="shared" si="1"/>
        <v>2.5138552412579047</v>
      </c>
      <c r="T53" s="44">
        <f t="shared" si="2"/>
        <v>21.81139106385535</v>
      </c>
      <c r="U53" s="44">
        <f t="shared" si="3"/>
        <v>0</v>
      </c>
      <c r="V53" s="44">
        <f t="shared" si="4"/>
        <v>0</v>
      </c>
      <c r="W53" s="44">
        <f t="shared" si="5"/>
        <v>21.81139106385535</v>
      </c>
      <c r="X53" s="44">
        <f t="shared" si="6"/>
        <v>0</v>
      </c>
      <c r="Y53" s="44">
        <f t="shared" si="7"/>
        <v>0</v>
      </c>
      <c r="Z53" s="44">
        <f t="shared" si="8"/>
        <v>0</v>
      </c>
      <c r="AA53" s="44">
        <f t="shared" si="9"/>
        <v>0</v>
      </c>
      <c r="AB53" s="44">
        <f t="shared" si="10"/>
        <v>20.924148037529033</v>
      </c>
      <c r="AC53" s="44">
        <f t="shared" si="11"/>
        <v>20.924148037529033</v>
      </c>
      <c r="AD53" s="44">
        <f t="shared" si="12"/>
        <v>38.890819320637</v>
      </c>
      <c r="AE53" s="44">
        <f t="shared" si="13"/>
        <v>0</v>
      </c>
      <c r="AF53" s="44">
        <f t="shared" si="14"/>
        <v>0</v>
      </c>
      <c r="AG53" s="44">
        <f t="shared" si="15"/>
        <v>38.890819320637</v>
      </c>
      <c r="AH53" s="44">
        <f t="shared" si="16"/>
        <v>84.140213663279283</v>
      </c>
      <c r="AI53" s="35"/>
    </row>
    <row r="54" spans="1:35">
      <c r="A54" s="31" t="s">
        <v>59</v>
      </c>
      <c r="B54" s="38"/>
      <c r="C54" s="38">
        <v>125</v>
      </c>
      <c r="D54" s="38">
        <v>1452</v>
      </c>
      <c r="E54" s="38">
        <v>83</v>
      </c>
      <c r="F54" s="38">
        <v>1660</v>
      </c>
      <c r="G54" s="38"/>
      <c r="H54" s="38">
        <v>321</v>
      </c>
      <c r="I54" s="38"/>
      <c r="J54" s="38">
        <v>321</v>
      </c>
      <c r="K54" s="38"/>
      <c r="L54" s="38">
        <v>321</v>
      </c>
      <c r="M54" s="38">
        <v>1240</v>
      </c>
      <c r="N54" s="38"/>
      <c r="O54" s="38"/>
      <c r="P54" s="38">
        <v>1240</v>
      </c>
      <c r="Q54" s="38">
        <v>3221</v>
      </c>
      <c r="R54" s="38">
        <v>3468.0869247000001</v>
      </c>
      <c r="S54" s="44">
        <f t="shared" si="1"/>
        <v>0</v>
      </c>
      <c r="T54" s="44">
        <f t="shared" si="2"/>
        <v>3.6042925887970028</v>
      </c>
      <c r="U54" s="44">
        <f t="shared" si="3"/>
        <v>41.867462711465983</v>
      </c>
      <c r="V54" s="44">
        <f t="shared" si="4"/>
        <v>2.3932502789612098</v>
      </c>
      <c r="W54" s="44">
        <f t="shared" si="5"/>
        <v>47.865005579224203</v>
      </c>
      <c r="X54" s="44">
        <f t="shared" si="6"/>
        <v>0</v>
      </c>
      <c r="Y54" s="44">
        <f t="shared" si="7"/>
        <v>9.255823368030704</v>
      </c>
      <c r="Z54" s="44">
        <f t="shared" si="8"/>
        <v>0</v>
      </c>
      <c r="AA54" s="44">
        <f t="shared" si="9"/>
        <v>9.255823368030704</v>
      </c>
      <c r="AB54" s="44">
        <f t="shared" si="10"/>
        <v>0</v>
      </c>
      <c r="AC54" s="44">
        <f t="shared" si="11"/>
        <v>9.255823368030704</v>
      </c>
      <c r="AD54" s="44">
        <f t="shared" si="12"/>
        <v>35.754582480866269</v>
      </c>
      <c r="AE54" s="44">
        <f t="shared" si="13"/>
        <v>0</v>
      </c>
      <c r="AF54" s="44">
        <f t="shared" si="14"/>
        <v>0</v>
      </c>
      <c r="AG54" s="44">
        <f t="shared" si="15"/>
        <v>35.754582480866269</v>
      </c>
      <c r="AH54" s="44">
        <f t="shared" si="16"/>
        <v>92.875411428121168</v>
      </c>
      <c r="AI54" s="35"/>
    </row>
    <row r="55" spans="1:35">
      <c r="A55" s="31" t="s">
        <v>60</v>
      </c>
      <c r="B55" s="38">
        <v>35</v>
      </c>
      <c r="C55" s="38">
        <v>146</v>
      </c>
      <c r="D55" s="38"/>
      <c r="E55" s="38"/>
      <c r="F55" s="38">
        <v>146</v>
      </c>
      <c r="G55" s="38"/>
      <c r="H55" s="38"/>
      <c r="I55" s="38"/>
      <c r="J55" s="38"/>
      <c r="K55" s="38"/>
      <c r="L55" s="38">
        <v>0</v>
      </c>
      <c r="M55" s="38">
        <v>435</v>
      </c>
      <c r="N55" s="38"/>
      <c r="O55" s="38"/>
      <c r="P55" s="38">
        <v>435</v>
      </c>
      <c r="Q55" s="38">
        <v>616</v>
      </c>
      <c r="R55" s="38">
        <v>812.98185770000009</v>
      </c>
      <c r="S55" s="44">
        <f t="shared" si="1"/>
        <v>4.3051391206955341</v>
      </c>
      <c r="T55" s="44">
        <f t="shared" si="2"/>
        <v>17.958580332044228</v>
      </c>
      <c r="U55" s="44">
        <f t="shared" si="3"/>
        <v>0</v>
      </c>
      <c r="V55" s="44">
        <f t="shared" si="4"/>
        <v>0</v>
      </c>
      <c r="W55" s="44">
        <f t="shared" si="5"/>
        <v>17.958580332044228</v>
      </c>
      <c r="X55" s="44">
        <f t="shared" si="6"/>
        <v>0</v>
      </c>
      <c r="Y55" s="44">
        <f t="shared" si="7"/>
        <v>0</v>
      </c>
      <c r="Z55" s="44">
        <f t="shared" si="8"/>
        <v>0</v>
      </c>
      <c r="AA55" s="44">
        <f t="shared" si="9"/>
        <v>0</v>
      </c>
      <c r="AB55" s="44">
        <f t="shared" si="10"/>
        <v>0</v>
      </c>
      <c r="AC55" s="44">
        <f t="shared" si="11"/>
        <v>0</v>
      </c>
      <c r="AD55" s="44">
        <f t="shared" si="12"/>
        <v>53.506729071501638</v>
      </c>
      <c r="AE55" s="44">
        <f t="shared" si="13"/>
        <v>0</v>
      </c>
      <c r="AF55" s="44">
        <f t="shared" si="14"/>
        <v>0</v>
      </c>
      <c r="AG55" s="44">
        <f t="shared" si="15"/>
        <v>53.506729071501638</v>
      </c>
      <c r="AH55" s="44">
        <f t="shared" si="16"/>
        <v>75.770448524241402</v>
      </c>
      <c r="AI55" s="35"/>
    </row>
    <row r="56" spans="1:35">
      <c r="A56" s="31" t="s">
        <v>61</v>
      </c>
      <c r="B56" s="38">
        <v>20</v>
      </c>
      <c r="C56" s="38"/>
      <c r="D56" s="38">
        <v>1249</v>
      </c>
      <c r="E56" s="38">
        <v>107</v>
      </c>
      <c r="F56" s="38">
        <v>1356</v>
      </c>
      <c r="G56" s="38"/>
      <c r="H56" s="38"/>
      <c r="I56" s="38"/>
      <c r="J56" s="38"/>
      <c r="K56" s="38">
        <v>351</v>
      </c>
      <c r="L56" s="38">
        <v>351</v>
      </c>
      <c r="M56" s="38">
        <v>1311</v>
      </c>
      <c r="N56" s="38"/>
      <c r="O56" s="38"/>
      <c r="P56" s="38">
        <v>1311</v>
      </c>
      <c r="Q56" s="38">
        <v>3038</v>
      </c>
      <c r="R56" s="38">
        <v>4062.3252398000004</v>
      </c>
      <c r="S56" s="44">
        <f t="shared" si="1"/>
        <v>0.49232887125957092</v>
      </c>
      <c r="T56" s="44">
        <f t="shared" si="2"/>
        <v>0</v>
      </c>
      <c r="U56" s="44">
        <f t="shared" si="3"/>
        <v>30.745938010160206</v>
      </c>
      <c r="V56" s="44">
        <f t="shared" si="4"/>
        <v>2.6339594612387045</v>
      </c>
      <c r="W56" s="44">
        <f t="shared" si="5"/>
        <v>33.379897471398913</v>
      </c>
      <c r="X56" s="44">
        <f t="shared" si="6"/>
        <v>0</v>
      </c>
      <c r="Y56" s="44">
        <f t="shared" si="7"/>
        <v>0</v>
      </c>
      <c r="Z56" s="44">
        <f t="shared" si="8"/>
        <v>0</v>
      </c>
      <c r="AA56" s="44">
        <f t="shared" si="9"/>
        <v>0</v>
      </c>
      <c r="AB56" s="44">
        <f t="shared" si="10"/>
        <v>8.6403716906054697</v>
      </c>
      <c r="AC56" s="44">
        <f t="shared" si="11"/>
        <v>8.6403716906054697</v>
      </c>
      <c r="AD56" s="44">
        <f t="shared" si="12"/>
        <v>32.272157511064876</v>
      </c>
      <c r="AE56" s="44">
        <f t="shared" si="13"/>
        <v>0</v>
      </c>
      <c r="AF56" s="44">
        <f t="shared" si="14"/>
        <v>0</v>
      </c>
      <c r="AG56" s="44">
        <f t="shared" si="15"/>
        <v>32.272157511064876</v>
      </c>
      <c r="AH56" s="44">
        <f t="shared" si="16"/>
        <v>74.784755544328831</v>
      </c>
      <c r="AI56" s="35"/>
    </row>
    <row r="57" spans="1:35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5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5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5" ht="38.25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5">
      <c r="A61" s="28" t="s">
        <v>15</v>
      </c>
      <c r="B61" s="29">
        <f>B62+B63+B64+B65+B66+B67+B68+B69</f>
        <v>1144</v>
      </c>
      <c r="C61" s="29">
        <f t="shared" ref="C61:R61" si="17">C62+C63+C64+C65+C66+C67+C68+C69</f>
        <v>22121</v>
      </c>
      <c r="D61" s="29">
        <f t="shared" si="17"/>
        <v>76403</v>
      </c>
      <c r="E61" s="29">
        <f t="shared" si="17"/>
        <v>28801</v>
      </c>
      <c r="F61" s="29">
        <f t="shared" si="17"/>
        <v>127325</v>
      </c>
      <c r="G61" s="29">
        <f t="shared" si="17"/>
        <v>1236</v>
      </c>
      <c r="H61" s="29">
        <f t="shared" si="17"/>
        <v>33578</v>
      </c>
      <c r="I61" s="29">
        <f t="shared" si="17"/>
        <v>2263</v>
      </c>
      <c r="J61" s="29">
        <f t="shared" si="17"/>
        <v>37077</v>
      </c>
      <c r="K61" s="29">
        <f t="shared" si="17"/>
        <v>11588</v>
      </c>
      <c r="L61" s="29">
        <f t="shared" si="17"/>
        <v>48665</v>
      </c>
      <c r="M61" s="29">
        <f t="shared" si="17"/>
        <v>103145</v>
      </c>
      <c r="N61" s="29">
        <f t="shared" si="17"/>
        <v>2635</v>
      </c>
      <c r="O61" s="29">
        <f t="shared" si="17"/>
        <v>434</v>
      </c>
      <c r="P61" s="29">
        <f t="shared" si="17"/>
        <v>106214</v>
      </c>
      <c r="Q61" s="29">
        <f t="shared" si="17"/>
        <v>283348</v>
      </c>
      <c r="R61" s="29">
        <f t="shared" si="17"/>
        <v>338034.19259248994</v>
      </c>
      <c r="S61" s="30">
        <f t="shared" ref="S61:S69" si="18">(B61/$R61)*100</f>
        <v>0.33842730264246529</v>
      </c>
      <c r="T61" s="30">
        <f t="shared" ref="T61:T69" si="19">(C61/$R61)*100</f>
        <v>6.5440125539807479</v>
      </c>
      <c r="U61" s="30">
        <f t="shared" ref="U61:U69" si="20">(D61/$R61)*100</f>
        <v>22.602151401916327</v>
      </c>
      <c r="V61" s="30">
        <f t="shared" ref="V61:V69" si="21">(E61/$R61)*100</f>
        <v>8.5201440064734655</v>
      </c>
      <c r="W61" s="30">
        <f t="shared" ref="W61:W69" si="22">(F61/$R61)*100</f>
        <v>37.666307962370539</v>
      </c>
      <c r="X61" s="30">
        <f t="shared" ref="X61:X69" si="23">(G61/$R61)*100</f>
        <v>0.36564348432350274</v>
      </c>
      <c r="Y61" s="30">
        <f t="shared" ref="Y61:Y69" si="24">(H61/$R61)*100</f>
        <v>9.9333146574551563</v>
      </c>
      <c r="Z61" s="30">
        <f t="shared" ref="Z61:Z69" si="25">(I61/$R61)*100</f>
        <v>0.66945890374117045</v>
      </c>
      <c r="AA61" s="30">
        <f t="shared" ref="AA61:AA69" si="26">(J61/$R61)*100</f>
        <v>10.96841704551983</v>
      </c>
      <c r="AB61" s="30">
        <f t="shared" ref="AB61:AB69" si="27">(K61/$R61)*100</f>
        <v>3.4280555795637135</v>
      </c>
      <c r="AC61" s="30">
        <f t="shared" ref="AC61:AC69" si="28">(L61/$R61)*100</f>
        <v>14.396472625083545</v>
      </c>
      <c r="AD61" s="30">
        <f t="shared" ref="AD61:AD69" si="29">(M61/$R61)*100</f>
        <v>30.513185429245702</v>
      </c>
      <c r="AE61" s="30">
        <f t="shared" ref="AE61:AE69" si="30">(N61/$R61)*100</f>
        <v>0.77950694271232179</v>
      </c>
      <c r="AF61" s="30">
        <f t="shared" ref="AF61:AF69" si="31">(O61/$R61)*100</f>
        <v>0.12838937879967652</v>
      </c>
      <c r="AG61" s="30">
        <f t="shared" ref="AG61:AG69" si="32">(P61/$R61)*100</f>
        <v>31.4210817507577</v>
      </c>
      <c r="AH61" s="30">
        <f t="shared" ref="AH61:AH69" si="33">(Q61/$R61)*100</f>
        <v>83.822289640854251</v>
      </c>
      <c r="AI61" s="35"/>
    </row>
    <row r="62" spans="1:35">
      <c r="A62" s="41" t="s">
        <v>64</v>
      </c>
      <c r="B62" s="42">
        <f>B13+B39+B40+B24+B32</f>
        <v>513</v>
      </c>
      <c r="C62" s="42">
        <f t="shared" ref="C62:R62" si="34">C13+C39+C40+C24+C32</f>
        <v>1064</v>
      </c>
      <c r="D62" s="42">
        <f t="shared" si="34"/>
        <v>4437</v>
      </c>
      <c r="E62" s="42">
        <f t="shared" si="34"/>
        <v>1195</v>
      </c>
      <c r="F62" s="42">
        <f t="shared" si="34"/>
        <v>6696</v>
      </c>
      <c r="G62" s="42">
        <f t="shared" si="34"/>
        <v>0</v>
      </c>
      <c r="H62" s="42">
        <f t="shared" si="34"/>
        <v>1867</v>
      </c>
      <c r="I62" s="42">
        <f t="shared" si="34"/>
        <v>0</v>
      </c>
      <c r="J62" s="42">
        <f t="shared" si="34"/>
        <v>1867</v>
      </c>
      <c r="K62" s="42">
        <f t="shared" si="34"/>
        <v>2432</v>
      </c>
      <c r="L62" s="42">
        <f t="shared" si="34"/>
        <v>4299</v>
      </c>
      <c r="M62" s="42">
        <f t="shared" si="34"/>
        <v>14178</v>
      </c>
      <c r="N62" s="42">
        <f t="shared" si="34"/>
        <v>311</v>
      </c>
      <c r="O62" s="42">
        <f t="shared" si="34"/>
        <v>0</v>
      </c>
      <c r="P62" s="42">
        <f t="shared" si="34"/>
        <v>14489</v>
      </c>
      <c r="Q62" s="42">
        <f t="shared" si="34"/>
        <v>25997</v>
      </c>
      <c r="R62" s="42">
        <f t="shared" si="34"/>
        <v>32355.224654500002</v>
      </c>
      <c r="S62" s="43">
        <f t="shared" si="18"/>
        <v>1.5855244569555209</v>
      </c>
      <c r="T62" s="43">
        <f t="shared" si="19"/>
        <v>3.2884951699818212</v>
      </c>
      <c r="U62" s="43">
        <f t="shared" si="20"/>
        <v>13.713395741738102</v>
      </c>
      <c r="V62" s="43">
        <f t="shared" si="21"/>
        <v>3.693375684331087</v>
      </c>
      <c r="W62" s="43">
        <f t="shared" si="22"/>
        <v>20.695266596051013</v>
      </c>
      <c r="X62" s="43">
        <f t="shared" si="23"/>
        <v>0</v>
      </c>
      <c r="Y62" s="43">
        <f t="shared" si="24"/>
        <v>5.7703200022143424</v>
      </c>
      <c r="Z62" s="43">
        <f t="shared" si="25"/>
        <v>0</v>
      </c>
      <c r="AA62" s="43">
        <f t="shared" si="26"/>
        <v>5.7703200022143424</v>
      </c>
      <c r="AB62" s="43">
        <f t="shared" si="27"/>
        <v>7.5165603885298777</v>
      </c>
      <c r="AC62" s="43">
        <f t="shared" si="28"/>
        <v>13.286880390744221</v>
      </c>
      <c r="AD62" s="43">
        <f t="shared" si="29"/>
        <v>43.819816278197614</v>
      </c>
      <c r="AE62" s="43">
        <f t="shared" si="30"/>
        <v>0.9612048852108519</v>
      </c>
      <c r="AF62" s="43">
        <f t="shared" si="31"/>
        <v>0</v>
      </c>
      <c r="AG62" s="43">
        <f t="shared" si="32"/>
        <v>44.781021163408468</v>
      </c>
      <c r="AH62" s="43">
        <f t="shared" si="33"/>
        <v>80.348692607159222</v>
      </c>
      <c r="AI62" s="35"/>
    </row>
    <row r="63" spans="1:35">
      <c r="A63" s="31" t="s">
        <v>65</v>
      </c>
      <c r="B63" s="38">
        <f>B16+B23+B42+B43+B44+B50+B53+B55</f>
        <v>108</v>
      </c>
      <c r="C63" s="38">
        <f t="shared" ref="C63:R63" si="35">C16+C23+C42+C43+C44+C50+C53+C55</f>
        <v>3278</v>
      </c>
      <c r="D63" s="38">
        <f t="shared" si="35"/>
        <v>2195</v>
      </c>
      <c r="E63" s="38">
        <f t="shared" si="35"/>
        <v>438</v>
      </c>
      <c r="F63" s="38">
        <f t="shared" si="35"/>
        <v>5911</v>
      </c>
      <c r="G63" s="38">
        <f t="shared" si="35"/>
        <v>0</v>
      </c>
      <c r="H63" s="38">
        <f t="shared" si="35"/>
        <v>779</v>
      </c>
      <c r="I63" s="38">
        <f t="shared" si="35"/>
        <v>0</v>
      </c>
      <c r="J63" s="38">
        <f t="shared" si="35"/>
        <v>779</v>
      </c>
      <c r="K63" s="38">
        <f t="shared" si="35"/>
        <v>1642</v>
      </c>
      <c r="L63" s="38">
        <f t="shared" si="35"/>
        <v>2421</v>
      </c>
      <c r="M63" s="38">
        <f t="shared" si="35"/>
        <v>8320</v>
      </c>
      <c r="N63" s="38">
        <f t="shared" si="35"/>
        <v>0</v>
      </c>
      <c r="O63" s="38">
        <f t="shared" si="35"/>
        <v>0</v>
      </c>
      <c r="P63" s="38">
        <f t="shared" si="35"/>
        <v>8320</v>
      </c>
      <c r="Q63" s="38">
        <f t="shared" si="35"/>
        <v>16760</v>
      </c>
      <c r="R63" s="38">
        <f t="shared" si="35"/>
        <v>19399.04861265</v>
      </c>
      <c r="S63" s="44">
        <f t="shared" si="18"/>
        <v>0.55672833321101056</v>
      </c>
      <c r="T63" s="44">
        <f t="shared" si="19"/>
        <v>16.897735891349004</v>
      </c>
      <c r="U63" s="44">
        <f t="shared" si="20"/>
        <v>11.31498788331637</v>
      </c>
      <c r="V63" s="44">
        <f t="shared" si="21"/>
        <v>2.257842684689098</v>
      </c>
      <c r="W63" s="44">
        <f t="shared" si="22"/>
        <v>30.470566459354469</v>
      </c>
      <c r="X63" s="44">
        <f t="shared" si="23"/>
        <v>0</v>
      </c>
      <c r="Y63" s="44">
        <f t="shared" si="24"/>
        <v>4.0156608478831224</v>
      </c>
      <c r="Z63" s="44">
        <f t="shared" si="25"/>
        <v>0</v>
      </c>
      <c r="AA63" s="44">
        <f t="shared" si="26"/>
        <v>4.0156608478831224</v>
      </c>
      <c r="AB63" s="44">
        <f t="shared" si="27"/>
        <v>8.4643326215970305</v>
      </c>
      <c r="AC63" s="44">
        <f t="shared" si="28"/>
        <v>12.479993469480153</v>
      </c>
      <c r="AD63" s="44">
        <f t="shared" si="29"/>
        <v>42.888701225144509</v>
      </c>
      <c r="AE63" s="44">
        <f t="shared" si="30"/>
        <v>0</v>
      </c>
      <c r="AF63" s="44">
        <f t="shared" si="31"/>
        <v>0</v>
      </c>
      <c r="AG63" s="44">
        <f t="shared" si="32"/>
        <v>42.888701225144509</v>
      </c>
      <c r="AH63" s="44">
        <f t="shared" si="33"/>
        <v>86.39598948719015</v>
      </c>
      <c r="AI63" s="35"/>
    </row>
    <row r="64" spans="1:35">
      <c r="A64" s="31" t="s">
        <v>66</v>
      </c>
      <c r="B64" s="38">
        <f>B30</f>
        <v>35</v>
      </c>
      <c r="C64" s="38">
        <f t="shared" ref="C64:R64" si="36">C30</f>
        <v>1477</v>
      </c>
      <c r="D64" s="38">
        <f t="shared" si="36"/>
        <v>27695</v>
      </c>
      <c r="E64" s="38">
        <f t="shared" si="36"/>
        <v>13617</v>
      </c>
      <c r="F64" s="38">
        <f t="shared" si="36"/>
        <v>42789</v>
      </c>
      <c r="G64" s="38">
        <f t="shared" si="36"/>
        <v>167</v>
      </c>
      <c r="H64" s="38">
        <f t="shared" si="36"/>
        <v>10467</v>
      </c>
      <c r="I64" s="38">
        <f t="shared" si="36"/>
        <v>1725</v>
      </c>
      <c r="J64" s="38">
        <f t="shared" si="36"/>
        <v>12359</v>
      </c>
      <c r="K64" s="38">
        <f t="shared" si="36"/>
        <v>0</v>
      </c>
      <c r="L64" s="38">
        <f t="shared" si="36"/>
        <v>12359</v>
      </c>
      <c r="M64" s="38">
        <f t="shared" si="36"/>
        <v>18309</v>
      </c>
      <c r="N64" s="38">
        <f t="shared" si="36"/>
        <v>1010</v>
      </c>
      <c r="O64" s="38">
        <f t="shared" si="36"/>
        <v>434</v>
      </c>
      <c r="P64" s="38">
        <f t="shared" si="36"/>
        <v>19753</v>
      </c>
      <c r="Q64" s="38">
        <f t="shared" si="36"/>
        <v>74936</v>
      </c>
      <c r="R64" s="38">
        <f t="shared" si="36"/>
        <v>88274.336849999992</v>
      </c>
      <c r="S64" s="44">
        <f t="shared" si="18"/>
        <v>3.9649122552428445E-2</v>
      </c>
      <c r="T64" s="44">
        <f t="shared" si="19"/>
        <v>1.6731929717124803</v>
      </c>
      <c r="U64" s="44">
        <f t="shared" si="20"/>
        <v>31.373784259700166</v>
      </c>
      <c r="V64" s="44">
        <f t="shared" si="21"/>
        <v>15.425774337040519</v>
      </c>
      <c r="W64" s="44">
        <f t="shared" si="22"/>
        <v>48.472751568453162</v>
      </c>
      <c r="X64" s="44">
        <f t="shared" si="23"/>
        <v>0.18918295617873002</v>
      </c>
      <c r="Y64" s="44">
        <f t="shared" si="24"/>
        <v>11.857353307321958</v>
      </c>
      <c r="Z64" s="44">
        <f t="shared" si="25"/>
        <v>1.954135325798259</v>
      </c>
      <c r="AA64" s="44">
        <f t="shared" si="26"/>
        <v>14.000671589298946</v>
      </c>
      <c r="AB64" s="44">
        <f t="shared" si="27"/>
        <v>0</v>
      </c>
      <c r="AC64" s="44">
        <f t="shared" si="28"/>
        <v>14.000671589298946</v>
      </c>
      <c r="AD64" s="44">
        <f t="shared" si="29"/>
        <v>20.741022423211781</v>
      </c>
      <c r="AE64" s="44">
        <f t="shared" si="30"/>
        <v>1.1441603936557923</v>
      </c>
      <c r="AF64" s="44">
        <f t="shared" si="31"/>
        <v>0.49164911965011271</v>
      </c>
      <c r="AG64" s="44">
        <f t="shared" si="32"/>
        <v>22.376831936517689</v>
      </c>
      <c r="AH64" s="44">
        <f t="shared" si="33"/>
        <v>84.889904216822231</v>
      </c>
      <c r="AI64" s="35"/>
    </row>
    <row r="65" spans="1:35">
      <c r="A65" s="31" t="s">
        <v>67</v>
      </c>
      <c r="B65" s="38">
        <f>B18+B25+B35+B36+B41+B47</f>
        <v>142</v>
      </c>
      <c r="C65" s="38">
        <f t="shared" ref="C65:R65" si="37">C18+C25+C35+C36+C41+C47</f>
        <v>4904</v>
      </c>
      <c r="D65" s="38">
        <f t="shared" si="37"/>
        <v>6223</v>
      </c>
      <c r="E65" s="38">
        <f t="shared" si="37"/>
        <v>2032</v>
      </c>
      <c r="F65" s="38">
        <f t="shared" si="37"/>
        <v>13159</v>
      </c>
      <c r="G65" s="38">
        <f t="shared" si="37"/>
        <v>0</v>
      </c>
      <c r="H65" s="38">
        <f t="shared" si="37"/>
        <v>2783</v>
      </c>
      <c r="I65" s="38">
        <f t="shared" si="37"/>
        <v>159</v>
      </c>
      <c r="J65" s="38">
        <f t="shared" si="37"/>
        <v>2942</v>
      </c>
      <c r="K65" s="38">
        <f t="shared" si="37"/>
        <v>920</v>
      </c>
      <c r="L65" s="38">
        <f t="shared" si="37"/>
        <v>3862</v>
      </c>
      <c r="M65" s="38">
        <f t="shared" si="37"/>
        <v>15981</v>
      </c>
      <c r="N65" s="38">
        <f t="shared" si="37"/>
        <v>174</v>
      </c>
      <c r="O65" s="38">
        <f t="shared" si="37"/>
        <v>0</v>
      </c>
      <c r="P65" s="38">
        <f t="shared" si="37"/>
        <v>16155</v>
      </c>
      <c r="Q65" s="38">
        <f t="shared" si="37"/>
        <v>33318</v>
      </c>
      <c r="R65" s="38">
        <f t="shared" si="37"/>
        <v>39746.122557099996</v>
      </c>
      <c r="S65" s="44">
        <f t="shared" si="18"/>
        <v>0.35726755432809892</v>
      </c>
      <c r="T65" s="44">
        <f t="shared" si="19"/>
        <v>12.338310467781669</v>
      </c>
      <c r="U65" s="44">
        <f t="shared" si="20"/>
        <v>15.656873173125065</v>
      </c>
      <c r="V65" s="44">
        <f t="shared" si="21"/>
        <v>5.1124483830612455</v>
      </c>
      <c r="W65" s="44">
        <f t="shared" si="22"/>
        <v>33.10763202396798</v>
      </c>
      <c r="X65" s="44">
        <f t="shared" si="23"/>
        <v>0</v>
      </c>
      <c r="Y65" s="44">
        <f t="shared" si="24"/>
        <v>7.0019408710922475</v>
      </c>
      <c r="Z65" s="44">
        <f t="shared" si="25"/>
        <v>0.40003902209977277</v>
      </c>
      <c r="AA65" s="44">
        <f t="shared" si="26"/>
        <v>7.4019798931920207</v>
      </c>
      <c r="AB65" s="44">
        <f t="shared" si="27"/>
        <v>2.3146911970552888</v>
      </c>
      <c r="AC65" s="44">
        <f t="shared" si="28"/>
        <v>9.7166710902473099</v>
      </c>
      <c r="AD65" s="44">
        <f t="shared" si="29"/>
        <v>40.207695674065832</v>
      </c>
      <c r="AE65" s="44">
        <f t="shared" si="30"/>
        <v>0.43777855248654368</v>
      </c>
      <c r="AF65" s="44">
        <f t="shared" si="31"/>
        <v>0</v>
      </c>
      <c r="AG65" s="44">
        <f t="shared" si="32"/>
        <v>40.645474226552381</v>
      </c>
      <c r="AH65" s="44">
        <f t="shared" si="33"/>
        <v>83.827044895095767</v>
      </c>
      <c r="AI65" s="35"/>
    </row>
    <row r="66" spans="1:35">
      <c r="A66" s="31" t="s">
        <v>68</v>
      </c>
      <c r="B66" s="38">
        <f>B14+B15+B17+B19+B21+B45+B54</f>
        <v>56</v>
      </c>
      <c r="C66" s="38">
        <f t="shared" ref="C66:R66" si="38">C14+C15+C17+C19+C21+C45+C54</f>
        <v>2918</v>
      </c>
      <c r="D66" s="38">
        <f t="shared" si="38"/>
        <v>16056</v>
      </c>
      <c r="E66" s="38">
        <f t="shared" si="38"/>
        <v>5748</v>
      </c>
      <c r="F66" s="38">
        <f t="shared" si="38"/>
        <v>24722</v>
      </c>
      <c r="G66" s="38">
        <f t="shared" si="38"/>
        <v>0</v>
      </c>
      <c r="H66" s="38">
        <f t="shared" si="38"/>
        <v>4237</v>
      </c>
      <c r="I66" s="38">
        <f t="shared" si="38"/>
        <v>195</v>
      </c>
      <c r="J66" s="38">
        <f t="shared" si="38"/>
        <v>4432</v>
      </c>
      <c r="K66" s="38">
        <f t="shared" si="38"/>
        <v>1769</v>
      </c>
      <c r="L66" s="38">
        <f t="shared" si="38"/>
        <v>6201</v>
      </c>
      <c r="M66" s="38">
        <f t="shared" si="38"/>
        <v>17026</v>
      </c>
      <c r="N66" s="38">
        <f t="shared" si="38"/>
        <v>466</v>
      </c>
      <c r="O66" s="38">
        <f t="shared" si="38"/>
        <v>0</v>
      </c>
      <c r="P66" s="38">
        <f t="shared" si="38"/>
        <v>17492</v>
      </c>
      <c r="Q66" s="38">
        <f t="shared" si="38"/>
        <v>48471</v>
      </c>
      <c r="R66" s="38">
        <f t="shared" si="38"/>
        <v>56072.819380799992</v>
      </c>
      <c r="S66" s="44">
        <f t="shared" si="18"/>
        <v>9.9870134261832874E-2</v>
      </c>
      <c r="T66" s="44">
        <f t="shared" si="19"/>
        <v>5.2039473531433629</v>
      </c>
      <c r="U66" s="44">
        <f t="shared" si="20"/>
        <v>28.634194209071229</v>
      </c>
      <c r="V66" s="44">
        <f t="shared" si="21"/>
        <v>10.250955923875276</v>
      </c>
      <c r="W66" s="44">
        <f t="shared" si="22"/>
        <v>44.089097486089869</v>
      </c>
      <c r="X66" s="44">
        <f t="shared" si="23"/>
        <v>0</v>
      </c>
      <c r="Y66" s="44">
        <f t="shared" si="24"/>
        <v>7.5562456940604621</v>
      </c>
      <c r="Z66" s="44">
        <f t="shared" si="25"/>
        <v>0.34776207466173947</v>
      </c>
      <c r="AA66" s="44">
        <f t="shared" si="26"/>
        <v>7.9040077687222015</v>
      </c>
      <c r="AB66" s="44">
        <f t="shared" si="27"/>
        <v>3.1548262055211134</v>
      </c>
      <c r="AC66" s="44">
        <f t="shared" si="28"/>
        <v>11.058833974243317</v>
      </c>
      <c r="AD66" s="44">
        <f t="shared" si="29"/>
        <v>30.364087606106548</v>
      </c>
      <c r="AE66" s="44">
        <f t="shared" si="30"/>
        <v>0.83106218867882353</v>
      </c>
      <c r="AF66" s="44">
        <f t="shared" si="31"/>
        <v>0</v>
      </c>
      <c r="AG66" s="44">
        <f t="shared" si="32"/>
        <v>31.195149794785372</v>
      </c>
      <c r="AH66" s="44">
        <f t="shared" si="33"/>
        <v>86.442951389380383</v>
      </c>
      <c r="AI66" s="35"/>
    </row>
    <row r="67" spans="1:35">
      <c r="A67" s="31" t="s">
        <v>69</v>
      </c>
      <c r="B67" s="38">
        <f>B22+B26+B27+B33+B34+B11</f>
        <v>155</v>
      </c>
      <c r="C67" s="38">
        <f t="shared" ref="C67:R67" si="39">C22+C26+C27+C33+C34+C11</f>
        <v>3400</v>
      </c>
      <c r="D67" s="38">
        <f t="shared" si="39"/>
        <v>9095</v>
      </c>
      <c r="E67" s="38">
        <f t="shared" si="39"/>
        <v>3154</v>
      </c>
      <c r="F67" s="38">
        <f t="shared" si="39"/>
        <v>15649</v>
      </c>
      <c r="G67" s="38">
        <f t="shared" si="39"/>
        <v>79</v>
      </c>
      <c r="H67" s="38">
        <f t="shared" si="39"/>
        <v>7067</v>
      </c>
      <c r="I67" s="38">
        <f t="shared" si="39"/>
        <v>59</v>
      </c>
      <c r="J67" s="38">
        <f t="shared" si="39"/>
        <v>7205</v>
      </c>
      <c r="K67" s="38">
        <f t="shared" si="39"/>
        <v>2999</v>
      </c>
      <c r="L67" s="38">
        <f t="shared" si="39"/>
        <v>10204</v>
      </c>
      <c r="M67" s="38">
        <f t="shared" si="39"/>
        <v>14596</v>
      </c>
      <c r="N67" s="38">
        <f t="shared" si="39"/>
        <v>496</v>
      </c>
      <c r="O67" s="38">
        <f t="shared" si="39"/>
        <v>0</v>
      </c>
      <c r="P67" s="38">
        <f t="shared" si="39"/>
        <v>15092</v>
      </c>
      <c r="Q67" s="38">
        <f t="shared" si="39"/>
        <v>41100</v>
      </c>
      <c r="R67" s="38">
        <f t="shared" si="39"/>
        <v>49718.017834629994</v>
      </c>
      <c r="S67" s="44">
        <f t="shared" si="18"/>
        <v>0.31175820507477703</v>
      </c>
      <c r="T67" s="44">
        <f t="shared" si="19"/>
        <v>6.8385670790596249</v>
      </c>
      <c r="U67" s="44">
        <f t="shared" si="20"/>
        <v>18.293166936484496</v>
      </c>
      <c r="V67" s="44">
        <f t="shared" si="21"/>
        <v>6.3437766374570757</v>
      </c>
      <c r="W67" s="44">
        <f t="shared" si="22"/>
        <v>31.475510653001198</v>
      </c>
      <c r="X67" s="44">
        <f t="shared" si="23"/>
        <v>0.15889611742520893</v>
      </c>
      <c r="Y67" s="44">
        <f t="shared" si="24"/>
        <v>14.214162808151286</v>
      </c>
      <c r="Z67" s="44">
        <f t="shared" si="25"/>
        <v>0.11866925225426997</v>
      </c>
      <c r="AA67" s="44">
        <f t="shared" si="26"/>
        <v>14.491728177830765</v>
      </c>
      <c r="AB67" s="44">
        <f t="shared" si="27"/>
        <v>6.0320184323822987</v>
      </c>
      <c r="AC67" s="44">
        <f t="shared" si="28"/>
        <v>20.523746610213063</v>
      </c>
      <c r="AD67" s="44">
        <f t="shared" si="29"/>
        <v>29.357566201751261</v>
      </c>
      <c r="AE67" s="44">
        <f t="shared" si="30"/>
        <v>0.99762625623928647</v>
      </c>
      <c r="AF67" s="44">
        <f t="shared" si="31"/>
        <v>0</v>
      </c>
      <c r="AG67" s="44">
        <f t="shared" si="32"/>
        <v>30.355192457990547</v>
      </c>
      <c r="AH67" s="44">
        <f t="shared" si="33"/>
        <v>82.666207926279583</v>
      </c>
      <c r="AI67" s="35"/>
    </row>
    <row r="68" spans="1:35">
      <c r="A68" s="31" t="s">
        <v>70</v>
      </c>
      <c r="B68" s="38">
        <f>B28+B31+B37+B51+B52+B56</f>
        <v>105</v>
      </c>
      <c r="C68" s="38">
        <f t="shared" ref="C68:R68" si="40">C28+C31+C37+C51+C52+C56</f>
        <v>3890</v>
      </c>
      <c r="D68" s="38">
        <f t="shared" si="40"/>
        <v>7018</v>
      </c>
      <c r="E68" s="38">
        <f t="shared" si="40"/>
        <v>2216</v>
      </c>
      <c r="F68" s="38">
        <f t="shared" si="40"/>
        <v>13124</v>
      </c>
      <c r="G68" s="38">
        <f t="shared" si="40"/>
        <v>756</v>
      </c>
      <c r="H68" s="38">
        <f t="shared" si="40"/>
        <v>4395</v>
      </c>
      <c r="I68" s="38">
        <f t="shared" si="40"/>
        <v>49</v>
      </c>
      <c r="J68" s="38">
        <f t="shared" si="40"/>
        <v>5200</v>
      </c>
      <c r="K68" s="38">
        <f t="shared" si="40"/>
        <v>1011</v>
      </c>
      <c r="L68" s="38">
        <f t="shared" si="40"/>
        <v>6211</v>
      </c>
      <c r="M68" s="38">
        <f t="shared" si="40"/>
        <v>9095</v>
      </c>
      <c r="N68" s="38">
        <f t="shared" si="40"/>
        <v>178</v>
      </c>
      <c r="O68" s="38">
        <f t="shared" si="40"/>
        <v>0</v>
      </c>
      <c r="P68" s="38">
        <f t="shared" si="40"/>
        <v>9273</v>
      </c>
      <c r="Q68" s="38">
        <f t="shared" si="40"/>
        <v>28713</v>
      </c>
      <c r="R68" s="38">
        <f t="shared" si="40"/>
        <v>34633.181877299998</v>
      </c>
      <c r="S68" s="44">
        <f t="shared" si="18"/>
        <v>0.30317745672921059</v>
      </c>
      <c r="T68" s="44">
        <f t="shared" si="19"/>
        <v>11.232002920729801</v>
      </c>
      <c r="U68" s="44">
        <f t="shared" si="20"/>
        <v>20.263803726910474</v>
      </c>
      <c r="V68" s="44">
        <f t="shared" si="21"/>
        <v>6.3984880391612444</v>
      </c>
      <c r="W68" s="44">
        <f t="shared" si="22"/>
        <v>37.894294686801523</v>
      </c>
      <c r="X68" s="44">
        <f t="shared" si="23"/>
        <v>2.1828776884503163</v>
      </c>
      <c r="Y68" s="44">
        <f t="shared" si="24"/>
        <v>12.690142117379812</v>
      </c>
      <c r="Z68" s="44">
        <f t="shared" si="25"/>
        <v>0.14148281314029826</v>
      </c>
      <c r="AA68" s="44">
        <f t="shared" si="26"/>
        <v>15.014502618970429</v>
      </c>
      <c r="AB68" s="44">
        <f t="shared" si="27"/>
        <v>2.9191657976498275</v>
      </c>
      <c r="AC68" s="44">
        <f t="shared" si="28"/>
        <v>17.933668416620254</v>
      </c>
      <c r="AD68" s="44">
        <f t="shared" si="29"/>
        <v>26.260942561449241</v>
      </c>
      <c r="AE68" s="44">
        <f t="shared" si="30"/>
        <v>0.51395797426475698</v>
      </c>
      <c r="AF68" s="44">
        <f t="shared" si="31"/>
        <v>0</v>
      </c>
      <c r="AG68" s="44">
        <f t="shared" si="32"/>
        <v>26.774900535713996</v>
      </c>
      <c r="AH68" s="44">
        <f t="shared" si="33"/>
        <v>82.906041095864978</v>
      </c>
      <c r="AI68" s="35"/>
    </row>
    <row r="69" spans="1:35">
      <c r="A69" s="31" t="s">
        <v>71</v>
      </c>
      <c r="B69" s="38">
        <f>B12+B20+B29+B38+B46+B48+B49</f>
        <v>30</v>
      </c>
      <c r="C69" s="38">
        <f t="shared" ref="C69:R69" si="41">C12+C20+C29+C38+C46+C48+C49</f>
        <v>1190</v>
      </c>
      <c r="D69" s="38">
        <f t="shared" si="41"/>
        <v>3684</v>
      </c>
      <c r="E69" s="38">
        <f t="shared" si="41"/>
        <v>401</v>
      </c>
      <c r="F69" s="38">
        <f t="shared" si="41"/>
        <v>5275</v>
      </c>
      <c r="G69" s="38">
        <f t="shared" si="41"/>
        <v>234</v>
      </c>
      <c r="H69" s="38">
        <f t="shared" si="41"/>
        <v>1983</v>
      </c>
      <c r="I69" s="38">
        <f t="shared" si="41"/>
        <v>76</v>
      </c>
      <c r="J69" s="38">
        <f t="shared" si="41"/>
        <v>2293</v>
      </c>
      <c r="K69" s="38">
        <f t="shared" si="41"/>
        <v>815</v>
      </c>
      <c r="L69" s="38">
        <f t="shared" si="41"/>
        <v>3108</v>
      </c>
      <c r="M69" s="38">
        <f t="shared" si="41"/>
        <v>5640</v>
      </c>
      <c r="N69" s="38">
        <f t="shared" si="41"/>
        <v>0</v>
      </c>
      <c r="O69" s="38">
        <f t="shared" si="41"/>
        <v>0</v>
      </c>
      <c r="P69" s="38">
        <f t="shared" si="41"/>
        <v>5640</v>
      </c>
      <c r="Q69" s="38">
        <f t="shared" si="41"/>
        <v>14053</v>
      </c>
      <c r="R69" s="38">
        <f t="shared" si="41"/>
        <v>17835.440825509999</v>
      </c>
      <c r="S69" s="44">
        <f t="shared" si="18"/>
        <v>0.16820442114944004</v>
      </c>
      <c r="T69" s="44">
        <f t="shared" si="19"/>
        <v>6.6721087055944537</v>
      </c>
      <c r="U69" s="44">
        <f t="shared" si="20"/>
        <v>20.655502917151232</v>
      </c>
      <c r="V69" s="44">
        <f t="shared" si="21"/>
        <v>2.2483324293641815</v>
      </c>
      <c r="W69" s="44">
        <f t="shared" si="22"/>
        <v>29.575944052109872</v>
      </c>
      <c r="X69" s="44">
        <f t="shared" si="23"/>
        <v>1.311994484965632</v>
      </c>
      <c r="Y69" s="44">
        <f t="shared" si="24"/>
        <v>11.118312237977985</v>
      </c>
      <c r="Z69" s="44">
        <f t="shared" si="25"/>
        <v>0.42611786691191472</v>
      </c>
      <c r="AA69" s="44">
        <f t="shared" si="26"/>
        <v>12.856424589855534</v>
      </c>
      <c r="AB69" s="44">
        <f t="shared" si="27"/>
        <v>4.5695534412264536</v>
      </c>
      <c r="AC69" s="44">
        <f t="shared" si="28"/>
        <v>17.425978031081986</v>
      </c>
      <c r="AD69" s="44">
        <f t="shared" si="29"/>
        <v>31.622431176094722</v>
      </c>
      <c r="AE69" s="44">
        <f t="shared" si="30"/>
        <v>0</v>
      </c>
      <c r="AF69" s="44">
        <f t="shared" si="31"/>
        <v>0</v>
      </c>
      <c r="AG69" s="44">
        <f t="shared" si="32"/>
        <v>31.622431176094722</v>
      </c>
      <c r="AH69" s="44">
        <f t="shared" si="33"/>
        <v>78.792557680436019</v>
      </c>
      <c r="AI69" s="35"/>
    </row>
    <row r="71" spans="1:35">
      <c r="A71" s="22" t="s">
        <v>144</v>
      </c>
    </row>
  </sheetData>
  <mergeCells count="36">
    <mergeCell ref="A7:A9"/>
    <mergeCell ref="B7:Q7"/>
    <mergeCell ref="R7:R9"/>
    <mergeCell ref="S7:AH7"/>
    <mergeCell ref="B8:B9"/>
    <mergeCell ref="C8:F8"/>
    <mergeCell ref="G8:J8"/>
    <mergeCell ref="K8:K9"/>
    <mergeCell ref="L8:L9"/>
    <mergeCell ref="M8:P8"/>
    <mergeCell ref="AD8:AG8"/>
    <mergeCell ref="AH8:AH9"/>
    <mergeCell ref="Q8:Q9"/>
    <mergeCell ref="S8:S9"/>
    <mergeCell ref="T8:W8"/>
    <mergeCell ref="X8:AA8"/>
    <mergeCell ref="A58:A60"/>
    <mergeCell ref="B58:Q58"/>
    <mergeCell ref="R58:R60"/>
    <mergeCell ref="S58:AH58"/>
    <mergeCell ref="B59:B60"/>
    <mergeCell ref="C59:F59"/>
    <mergeCell ref="G59:J59"/>
    <mergeCell ref="K59:K60"/>
    <mergeCell ref="AH59:AH60"/>
    <mergeCell ref="L59:L60"/>
    <mergeCell ref="M59:P59"/>
    <mergeCell ref="Q59:Q60"/>
    <mergeCell ref="S59:S60"/>
    <mergeCell ref="T59:W59"/>
    <mergeCell ref="X59:AA59"/>
    <mergeCell ref="AB8:AB9"/>
    <mergeCell ref="AC8:AC9"/>
    <mergeCell ref="AB59:AB60"/>
    <mergeCell ref="AC59:AC60"/>
    <mergeCell ref="AD59:AG59"/>
  </mergeCells>
  <conditionalFormatting sqref="BQ10:CV10">
    <cfRule type="cellIs" dxfId="5" priority="3" operator="notEqual">
      <formula>0</formula>
    </cfRule>
  </conditionalFormatting>
  <conditionalFormatting sqref="BQ11:CV56">
    <cfRule type="cellIs" dxfId="4" priority="2" operator="notEqual">
      <formula>0</formula>
    </cfRule>
  </conditionalFormatting>
  <conditionalFormatting sqref="BQ61:CV69">
    <cfRule type="cellIs" dxfId="3" priority="1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baseColWidth="10" defaultRowHeight="15"/>
  <cols>
    <col min="1" max="1" width="62.85546875" style="22" bestFit="1" customWidth="1"/>
    <col min="2" max="2" width="13.85546875" style="22" customWidth="1"/>
    <col min="3" max="3" width="11.42578125" style="22"/>
    <col min="4" max="4" width="12" style="22" customWidth="1"/>
    <col min="5" max="7" width="11.42578125" style="22"/>
    <col min="8" max="8" width="12.85546875" style="22" customWidth="1"/>
    <col min="9" max="10" width="11.42578125" style="22"/>
    <col min="11" max="11" width="14.7109375" style="22" customWidth="1"/>
    <col min="12" max="13" width="11.42578125" style="22"/>
    <col min="14" max="14" width="12.42578125" style="22" customWidth="1"/>
    <col min="15" max="20" width="11.42578125" style="22"/>
    <col min="21" max="21" width="12.5703125" style="22" customWidth="1"/>
    <col min="22" max="24" width="11.42578125" style="22"/>
    <col min="25" max="25" width="13.28515625" style="22" customWidth="1"/>
    <col min="26" max="27" width="11.42578125" style="22"/>
    <col min="28" max="28" width="15" style="22" customWidth="1"/>
    <col min="29" max="30" width="11.42578125" style="22"/>
    <col min="31" max="31" width="13" style="22" customWidth="1"/>
    <col min="32" max="34" width="11.42578125" style="22"/>
    <col min="35" max="35" width="11.42578125" style="32"/>
    <col min="36" max="16384" width="11.42578125" style="22"/>
  </cols>
  <sheetData>
    <row r="1" spans="1:37" s="65" customFormat="1" ht="18.75">
      <c r="A1" s="63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8"/>
      <c r="AH1" s="64"/>
      <c r="AI1" s="64"/>
      <c r="AJ1" s="64"/>
      <c r="AK1" s="64"/>
    </row>
    <row r="2" spans="1:37" s="65" customFormat="1" ht="20.25">
      <c r="A2" s="66" t="s">
        <v>92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8"/>
      <c r="AH2" s="64"/>
      <c r="AI2" s="64"/>
      <c r="AJ2" s="64"/>
      <c r="AK2" s="64"/>
    </row>
    <row r="3" spans="1:37" s="65" customFormat="1" ht="18.75">
      <c r="A3" s="63" t="s">
        <v>122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8"/>
      <c r="AH3" s="64"/>
      <c r="AI3" s="64"/>
      <c r="AJ3" s="64"/>
      <c r="AK3" s="64"/>
    </row>
    <row r="4" spans="1:37" s="65" customFormat="1" ht="18.75">
      <c r="A4" s="63" t="s">
        <v>131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9"/>
      <c r="AC4" s="64"/>
      <c r="AD4" s="64"/>
      <c r="AE4" s="64"/>
      <c r="AF4" s="64"/>
      <c r="AG4" s="68"/>
      <c r="AH4" s="64"/>
      <c r="AI4" s="64"/>
      <c r="AJ4" s="64"/>
      <c r="AK4" s="64"/>
    </row>
    <row r="5" spans="1:37" s="65" customFormat="1">
      <c r="AG5" s="70"/>
    </row>
    <row r="6" spans="1:37" s="65" customFormat="1" ht="15.75" thickBot="1">
      <c r="AG6" s="70"/>
      <c r="AH6" s="72" t="s">
        <v>98</v>
      </c>
    </row>
    <row r="7" spans="1:37" ht="16.5" thickBot="1">
      <c r="A7" s="74" t="s">
        <v>1</v>
      </c>
      <c r="B7" s="74" t="s">
        <v>63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72</v>
      </c>
      <c r="S7" s="74" t="s">
        <v>90</v>
      </c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33"/>
    </row>
    <row r="8" spans="1:37" ht="16.5" thickBot="1">
      <c r="A8" s="74"/>
      <c r="B8" s="74" t="s">
        <v>93</v>
      </c>
      <c r="C8" s="74" t="s">
        <v>3</v>
      </c>
      <c r="D8" s="74"/>
      <c r="E8" s="74"/>
      <c r="F8" s="74"/>
      <c r="G8" s="74" t="s">
        <v>4</v>
      </c>
      <c r="H8" s="74"/>
      <c r="I8" s="74"/>
      <c r="J8" s="74"/>
      <c r="K8" s="74" t="s">
        <v>94</v>
      </c>
      <c r="L8" s="74" t="s">
        <v>6</v>
      </c>
      <c r="M8" s="74" t="s">
        <v>7</v>
      </c>
      <c r="N8" s="74"/>
      <c r="O8" s="74"/>
      <c r="P8" s="74"/>
      <c r="Q8" s="74" t="s">
        <v>8</v>
      </c>
      <c r="R8" s="74"/>
      <c r="S8" s="74" t="s">
        <v>93</v>
      </c>
      <c r="T8" s="74" t="s">
        <v>3</v>
      </c>
      <c r="U8" s="74"/>
      <c r="V8" s="74"/>
      <c r="W8" s="74"/>
      <c r="X8" s="74" t="s">
        <v>4</v>
      </c>
      <c r="Y8" s="74"/>
      <c r="Z8" s="74"/>
      <c r="AA8" s="74"/>
      <c r="AB8" s="74" t="s">
        <v>94</v>
      </c>
      <c r="AC8" s="74" t="s">
        <v>6</v>
      </c>
      <c r="AD8" s="74" t="s">
        <v>7</v>
      </c>
      <c r="AE8" s="74"/>
      <c r="AF8" s="74"/>
      <c r="AG8" s="74"/>
      <c r="AH8" s="74" t="s">
        <v>8</v>
      </c>
      <c r="AI8" s="34"/>
    </row>
    <row r="9" spans="1:37" ht="34.5" customHeight="1" thickBot="1">
      <c r="A9" s="74"/>
      <c r="B9" s="74"/>
      <c r="C9" s="71" t="s">
        <v>10</v>
      </c>
      <c r="D9" s="71" t="s">
        <v>11</v>
      </c>
      <c r="E9" s="71" t="s">
        <v>12</v>
      </c>
      <c r="F9" s="71" t="s">
        <v>13</v>
      </c>
      <c r="G9" s="71" t="s">
        <v>10</v>
      </c>
      <c r="H9" s="71" t="s">
        <v>11</v>
      </c>
      <c r="I9" s="71" t="s">
        <v>12</v>
      </c>
      <c r="J9" s="71" t="s">
        <v>13</v>
      </c>
      <c r="K9" s="74"/>
      <c r="L9" s="74"/>
      <c r="M9" s="71" t="s">
        <v>10</v>
      </c>
      <c r="N9" s="71" t="s">
        <v>11</v>
      </c>
      <c r="O9" s="71" t="s">
        <v>12</v>
      </c>
      <c r="P9" s="71" t="s">
        <v>13</v>
      </c>
      <c r="Q9" s="74"/>
      <c r="R9" s="74"/>
      <c r="S9" s="74"/>
      <c r="T9" s="71" t="s">
        <v>10</v>
      </c>
      <c r="U9" s="71" t="s">
        <v>11</v>
      </c>
      <c r="V9" s="71" t="s">
        <v>12</v>
      </c>
      <c r="W9" s="71" t="s">
        <v>13</v>
      </c>
      <c r="X9" s="71" t="s">
        <v>10</v>
      </c>
      <c r="Y9" s="71" t="s">
        <v>11</v>
      </c>
      <c r="Z9" s="71" t="s">
        <v>12</v>
      </c>
      <c r="AA9" s="71" t="s">
        <v>13</v>
      </c>
      <c r="AB9" s="74"/>
      <c r="AC9" s="74"/>
      <c r="AD9" s="71" t="s">
        <v>10</v>
      </c>
      <c r="AE9" s="71" t="s">
        <v>11</v>
      </c>
      <c r="AF9" s="71" t="s">
        <v>12</v>
      </c>
      <c r="AG9" s="71" t="s">
        <v>13</v>
      </c>
      <c r="AH9" s="74"/>
      <c r="AI9" s="34"/>
    </row>
    <row r="10" spans="1:37">
      <c r="A10" s="28" t="s">
        <v>15</v>
      </c>
      <c r="B10" s="29">
        <v>1145</v>
      </c>
      <c r="C10" s="29">
        <v>21695</v>
      </c>
      <c r="D10" s="29">
        <v>75803</v>
      </c>
      <c r="E10" s="29">
        <v>28819</v>
      </c>
      <c r="F10" s="29">
        <v>126317</v>
      </c>
      <c r="G10" s="29">
        <v>1353</v>
      </c>
      <c r="H10" s="29">
        <v>33210</v>
      </c>
      <c r="I10" s="29">
        <v>2188</v>
      </c>
      <c r="J10" s="29">
        <v>36751</v>
      </c>
      <c r="K10" s="29">
        <v>11219</v>
      </c>
      <c r="L10" s="29">
        <f>+J10+K10</f>
        <v>47970</v>
      </c>
      <c r="M10" s="29">
        <v>101500</v>
      </c>
      <c r="N10" s="29">
        <v>2739</v>
      </c>
      <c r="O10" s="29">
        <v>450</v>
      </c>
      <c r="P10" s="29">
        <v>104689</v>
      </c>
      <c r="Q10" s="29">
        <v>280121</v>
      </c>
      <c r="R10" s="29">
        <v>342773</v>
      </c>
      <c r="S10" s="30">
        <v>0.33404031239333321</v>
      </c>
      <c r="T10" s="30">
        <v>6.3292616396273917</v>
      </c>
      <c r="U10" s="30">
        <v>22.114635633495055</v>
      </c>
      <c r="V10" s="30">
        <v>8.407605033068533</v>
      </c>
      <c r="W10" s="30">
        <v>36.85150230619098</v>
      </c>
      <c r="X10" s="30">
        <v>0.39472187132592124</v>
      </c>
      <c r="Y10" s="30">
        <v>9.6886277507271572</v>
      </c>
      <c r="Z10" s="30">
        <v>0.63832332184857032</v>
      </c>
      <c r="AA10" s="30">
        <v>10.721672943901648</v>
      </c>
      <c r="AB10" s="30">
        <v>3.2730115849264672</v>
      </c>
      <c r="AC10" s="30">
        <f>+L10/R10*100</f>
        <v>13.994684528828117</v>
      </c>
      <c r="AD10" s="30">
        <f>+M10/R10*100</f>
        <v>29.611433806046566</v>
      </c>
      <c r="AE10" s="30">
        <v>0.79907110536710879</v>
      </c>
      <c r="AF10" s="30">
        <v>0.13128221884454144</v>
      </c>
      <c r="AG10" s="30">
        <v>30.541787130258221</v>
      </c>
      <c r="AH10" s="30">
        <v>81.722014277670638</v>
      </c>
      <c r="AI10" s="35"/>
    </row>
    <row r="11" spans="1:37">
      <c r="A11" s="41" t="s">
        <v>16</v>
      </c>
      <c r="B11" s="42">
        <v>13</v>
      </c>
      <c r="C11" s="42">
        <v>668</v>
      </c>
      <c r="D11" s="42">
        <v>748</v>
      </c>
      <c r="E11" s="42"/>
      <c r="F11" s="42">
        <v>1416</v>
      </c>
      <c r="G11" s="42"/>
      <c r="H11" s="42"/>
      <c r="I11" s="42"/>
      <c r="J11" s="42"/>
      <c r="K11" s="42">
        <v>525</v>
      </c>
      <c r="L11" s="42">
        <f t="shared" ref="L11:L56" si="0">+J11+K11</f>
        <v>525</v>
      </c>
      <c r="M11" s="42">
        <v>2046</v>
      </c>
      <c r="N11" s="42"/>
      <c r="O11" s="42"/>
      <c r="P11" s="42">
        <v>2046</v>
      </c>
      <c r="Q11" s="42">
        <v>4000</v>
      </c>
      <c r="R11" s="42">
        <v>5429.4932198325669</v>
      </c>
      <c r="S11" s="43">
        <v>0.23943302760770166</v>
      </c>
      <c r="T11" s="43">
        <v>12.303174033995747</v>
      </c>
      <c r="U11" s="43">
        <v>13.776608050043142</v>
      </c>
      <c r="V11" s="43"/>
      <c r="W11" s="43">
        <v>26.079782084038889</v>
      </c>
      <c r="X11" s="43"/>
      <c r="Y11" s="43"/>
      <c r="Z11" s="43"/>
      <c r="AA11" s="43"/>
      <c r="AB11" s="43">
        <v>9.6694107303110286</v>
      </c>
      <c r="AC11" s="43">
        <f t="shared" ref="AC11:AC56" si="1">+L11/R11*100</f>
        <v>9.6694107303110286</v>
      </c>
      <c r="AD11" s="43">
        <f t="shared" ref="AD11:AD56" si="2">+M11/R11*100</f>
        <v>37.683074960412121</v>
      </c>
      <c r="AE11" s="43"/>
      <c r="AF11" s="43"/>
      <c r="AG11" s="43">
        <v>37.683074960412121</v>
      </c>
      <c r="AH11" s="43">
        <v>73.671700802369742</v>
      </c>
      <c r="AI11" s="35"/>
    </row>
    <row r="12" spans="1:37">
      <c r="A12" s="31" t="s">
        <v>17</v>
      </c>
      <c r="B12" s="38">
        <v>10</v>
      </c>
      <c r="C12" s="38"/>
      <c r="D12" s="38">
        <v>1992</v>
      </c>
      <c r="E12" s="38">
        <v>223</v>
      </c>
      <c r="F12" s="38">
        <v>2215</v>
      </c>
      <c r="G12" s="38"/>
      <c r="H12" s="38">
        <v>982</v>
      </c>
      <c r="I12" s="38"/>
      <c r="J12" s="38">
        <v>982</v>
      </c>
      <c r="K12" s="38">
        <v>229</v>
      </c>
      <c r="L12" s="38">
        <f t="shared" si="0"/>
        <v>1211</v>
      </c>
      <c r="M12" s="38">
        <v>1336</v>
      </c>
      <c r="N12" s="38"/>
      <c r="O12" s="38"/>
      <c r="P12" s="38">
        <v>1336</v>
      </c>
      <c r="Q12" s="38">
        <v>4772</v>
      </c>
      <c r="R12" s="38">
        <v>5922.9917647945158</v>
      </c>
      <c r="S12" s="44">
        <v>0.16883359621464755</v>
      </c>
      <c r="T12" s="44"/>
      <c r="U12" s="44">
        <v>33.631652365957791</v>
      </c>
      <c r="V12" s="44">
        <v>3.7649891955866406</v>
      </c>
      <c r="W12" s="44">
        <v>37.396641561544435</v>
      </c>
      <c r="X12" s="44"/>
      <c r="Y12" s="44">
        <v>16.579459148278389</v>
      </c>
      <c r="Z12" s="44"/>
      <c r="AA12" s="44">
        <v>16.579459148278389</v>
      </c>
      <c r="AB12" s="44">
        <v>3.866289353315429</v>
      </c>
      <c r="AC12" s="44">
        <f t="shared" si="1"/>
        <v>20.445748501593819</v>
      </c>
      <c r="AD12" s="44">
        <f t="shared" si="2"/>
        <v>22.556168454276911</v>
      </c>
      <c r="AE12" s="44"/>
      <c r="AF12" s="44"/>
      <c r="AG12" s="44">
        <v>22.556168454276914</v>
      </c>
      <c r="AH12" s="44">
        <v>80.567392113629808</v>
      </c>
      <c r="AI12" s="35"/>
    </row>
    <row r="13" spans="1:37">
      <c r="A13" s="31" t="s">
        <v>18</v>
      </c>
      <c r="B13" s="38">
        <v>67</v>
      </c>
      <c r="C13" s="38">
        <v>601</v>
      </c>
      <c r="D13" s="38">
        <v>1626</v>
      </c>
      <c r="E13" s="38">
        <v>762</v>
      </c>
      <c r="F13" s="38">
        <v>2989</v>
      </c>
      <c r="G13" s="38"/>
      <c r="H13" s="38">
        <v>1083</v>
      </c>
      <c r="I13" s="38"/>
      <c r="J13" s="38">
        <v>1083</v>
      </c>
      <c r="K13" s="38">
        <v>399</v>
      </c>
      <c r="L13" s="38">
        <f t="shared" si="0"/>
        <v>1482</v>
      </c>
      <c r="M13" s="38">
        <v>4214</v>
      </c>
      <c r="N13" s="38">
        <v>127</v>
      </c>
      <c r="O13" s="38"/>
      <c r="P13" s="38">
        <v>4341</v>
      </c>
      <c r="Q13" s="38">
        <v>8879</v>
      </c>
      <c r="R13" s="38">
        <v>10701.01998127363</v>
      </c>
      <c r="S13" s="44">
        <v>0.62610854028164975</v>
      </c>
      <c r="T13" s="44">
        <v>5.6162870553622612</v>
      </c>
      <c r="U13" s="44">
        <v>15.194813231312875</v>
      </c>
      <c r="V13" s="44">
        <v>7.1208165327554802</v>
      </c>
      <c r="W13" s="44">
        <v>27.931916819430615</v>
      </c>
      <c r="X13" s="44"/>
      <c r="Y13" s="44">
        <v>10.120530583955622</v>
      </c>
      <c r="Z13" s="44"/>
      <c r="AA13" s="44">
        <v>10.120530583955622</v>
      </c>
      <c r="AB13" s="44">
        <v>3.7286165309310189</v>
      </c>
      <c r="AC13" s="44">
        <f t="shared" si="1"/>
        <v>13.849147114886643</v>
      </c>
      <c r="AD13" s="44">
        <f t="shared" si="2"/>
        <v>39.379423712639884</v>
      </c>
      <c r="AE13" s="44">
        <v>1.1868027554592466</v>
      </c>
      <c r="AF13" s="44"/>
      <c r="AG13" s="44">
        <v>40.566226468099131</v>
      </c>
      <c r="AH13" s="44">
        <v>82.97339894269804</v>
      </c>
      <c r="AI13" s="35"/>
    </row>
    <row r="14" spans="1:37">
      <c r="A14" s="31" t="s">
        <v>19</v>
      </c>
      <c r="B14" s="38">
        <v>9</v>
      </c>
      <c r="C14" s="38">
        <v>490</v>
      </c>
      <c r="D14" s="38">
        <v>807</v>
      </c>
      <c r="E14" s="38">
        <v>138</v>
      </c>
      <c r="F14" s="38">
        <v>1435</v>
      </c>
      <c r="G14" s="38"/>
      <c r="H14" s="38"/>
      <c r="I14" s="38"/>
      <c r="J14" s="38"/>
      <c r="K14" s="38"/>
      <c r="L14" s="38">
        <f t="shared" si="0"/>
        <v>0</v>
      </c>
      <c r="M14" s="38">
        <v>1540</v>
      </c>
      <c r="N14" s="38"/>
      <c r="O14" s="38"/>
      <c r="P14" s="38">
        <v>1540</v>
      </c>
      <c r="Q14" s="38">
        <v>2984</v>
      </c>
      <c r="R14" s="38">
        <v>4087.6041722231303</v>
      </c>
      <c r="S14" s="44">
        <v>0.22017787488227264</v>
      </c>
      <c r="T14" s="44">
        <v>11.987462076923732</v>
      </c>
      <c r="U14" s="44">
        <v>19.742616114443781</v>
      </c>
      <c r="V14" s="44">
        <v>3.3760607481948472</v>
      </c>
      <c r="W14" s="44">
        <v>35.106138939562356</v>
      </c>
      <c r="X14" s="44"/>
      <c r="Y14" s="44"/>
      <c r="Z14" s="44"/>
      <c r="AA14" s="44"/>
      <c r="AB14" s="44"/>
      <c r="AC14" s="44">
        <f t="shared" si="1"/>
        <v>0</v>
      </c>
      <c r="AD14" s="44">
        <f t="shared" si="2"/>
        <v>37.674880813188871</v>
      </c>
      <c r="AE14" s="44"/>
      <c r="AF14" s="44"/>
      <c r="AG14" s="44">
        <v>37.674880813188871</v>
      </c>
      <c r="AH14" s="44">
        <v>73.001197627633502</v>
      </c>
      <c r="AI14" s="35"/>
    </row>
    <row r="15" spans="1:37">
      <c r="A15" s="31" t="s">
        <v>20</v>
      </c>
      <c r="B15" s="38">
        <v>19</v>
      </c>
      <c r="C15" s="38"/>
      <c r="D15" s="38">
        <v>657</v>
      </c>
      <c r="E15" s="38">
        <v>413</v>
      </c>
      <c r="F15" s="38">
        <v>1070</v>
      </c>
      <c r="G15" s="38"/>
      <c r="H15" s="38"/>
      <c r="I15" s="38"/>
      <c r="J15" s="38"/>
      <c r="K15" s="38">
        <v>771</v>
      </c>
      <c r="L15" s="38">
        <f t="shared" si="0"/>
        <v>771</v>
      </c>
      <c r="M15" s="38">
        <v>2849</v>
      </c>
      <c r="N15" s="38"/>
      <c r="O15" s="38"/>
      <c r="P15" s="38">
        <v>2849</v>
      </c>
      <c r="Q15" s="38">
        <v>4709</v>
      </c>
      <c r="R15" s="38">
        <v>5558.4036211069724</v>
      </c>
      <c r="S15" s="44">
        <v>0.34182476292025898</v>
      </c>
      <c r="T15" s="44"/>
      <c r="U15" s="44">
        <v>11.81994048624264</v>
      </c>
      <c r="V15" s="44">
        <v>7.430190899266683</v>
      </c>
      <c r="W15" s="44">
        <v>19.250131385509324</v>
      </c>
      <c r="X15" s="44"/>
      <c r="Y15" s="44"/>
      <c r="Z15" s="44"/>
      <c r="AA15" s="44"/>
      <c r="AB15" s="44">
        <v>13.870889063764194</v>
      </c>
      <c r="AC15" s="44">
        <f t="shared" si="1"/>
        <v>13.870889063764194</v>
      </c>
      <c r="AD15" s="44">
        <f t="shared" si="2"/>
        <v>51.255723661043049</v>
      </c>
      <c r="AE15" s="44"/>
      <c r="AF15" s="44"/>
      <c r="AG15" s="44">
        <v>51.255723661043049</v>
      </c>
      <c r="AH15" s="44">
        <v>84.718568873236819</v>
      </c>
      <c r="AI15" s="35"/>
    </row>
    <row r="16" spans="1:37">
      <c r="A16" s="31" t="s">
        <v>21</v>
      </c>
      <c r="B16" s="38"/>
      <c r="C16" s="38">
        <v>72</v>
      </c>
      <c r="D16" s="38"/>
      <c r="E16" s="38"/>
      <c r="F16" s="38">
        <v>72</v>
      </c>
      <c r="G16" s="38"/>
      <c r="H16" s="38"/>
      <c r="I16" s="38"/>
      <c r="J16" s="38"/>
      <c r="K16" s="38"/>
      <c r="L16" s="38">
        <f t="shared" si="0"/>
        <v>0</v>
      </c>
      <c r="M16" s="38">
        <v>229</v>
      </c>
      <c r="N16" s="38"/>
      <c r="O16" s="38"/>
      <c r="P16" s="38">
        <v>229</v>
      </c>
      <c r="Q16" s="38">
        <v>301</v>
      </c>
      <c r="R16" s="38">
        <v>343.80721841457068</v>
      </c>
      <c r="S16" s="44"/>
      <c r="T16" s="44">
        <v>20.941968680012046</v>
      </c>
      <c r="U16" s="44"/>
      <c r="V16" s="44"/>
      <c r="W16" s="44">
        <v>20.941968680012046</v>
      </c>
      <c r="X16" s="44"/>
      <c r="Y16" s="44"/>
      <c r="Z16" s="44"/>
      <c r="AA16" s="44"/>
      <c r="AB16" s="44"/>
      <c r="AC16" s="44">
        <f t="shared" si="1"/>
        <v>0</v>
      </c>
      <c r="AD16" s="44">
        <f t="shared" si="2"/>
        <v>66.607094829482762</v>
      </c>
      <c r="AE16" s="44"/>
      <c r="AF16" s="44"/>
      <c r="AG16" s="44">
        <v>66.607094829482762</v>
      </c>
      <c r="AH16" s="44">
        <v>87.5490635094948</v>
      </c>
      <c r="AI16" s="35"/>
    </row>
    <row r="17" spans="1:35">
      <c r="A17" s="31" t="s">
        <v>22</v>
      </c>
      <c r="B17" s="38"/>
      <c r="C17" s="38">
        <v>1101</v>
      </c>
      <c r="D17" s="38">
        <v>9683</v>
      </c>
      <c r="E17" s="38">
        <v>4366</v>
      </c>
      <c r="F17" s="38">
        <v>15150</v>
      </c>
      <c r="G17" s="38"/>
      <c r="H17" s="38">
        <v>2611</v>
      </c>
      <c r="I17" s="38">
        <v>202</v>
      </c>
      <c r="J17" s="38">
        <v>2813</v>
      </c>
      <c r="K17" s="38">
        <v>888</v>
      </c>
      <c r="L17" s="38">
        <f t="shared" si="0"/>
        <v>3701</v>
      </c>
      <c r="M17" s="38">
        <v>4614</v>
      </c>
      <c r="N17" s="38">
        <v>512</v>
      </c>
      <c r="O17" s="38"/>
      <c r="P17" s="38">
        <v>5126</v>
      </c>
      <c r="Q17" s="38">
        <v>23977</v>
      </c>
      <c r="R17" s="38">
        <v>27952.965360578572</v>
      </c>
      <c r="S17" s="44"/>
      <c r="T17" s="44">
        <v>3.9387592185575957</v>
      </c>
      <c r="U17" s="44">
        <v>34.640331983009261</v>
      </c>
      <c r="V17" s="44">
        <v>15.619094230901419</v>
      </c>
      <c r="W17" s="44">
        <v>54.198185432468271</v>
      </c>
      <c r="X17" s="44"/>
      <c r="Y17" s="44">
        <v>9.3406905718927185</v>
      </c>
      <c r="Z17" s="44">
        <v>0.72264247243291047</v>
      </c>
      <c r="AA17" s="44">
        <v>10.063333044325629</v>
      </c>
      <c r="AB17" s="44">
        <v>3.1767649283189328</v>
      </c>
      <c r="AC17" s="44">
        <f t="shared" si="1"/>
        <v>13.240097972644563</v>
      </c>
      <c r="AD17" s="44">
        <f t="shared" si="2"/>
        <v>16.506298850522022</v>
      </c>
      <c r="AE17" s="44">
        <v>1.8316482469586639</v>
      </c>
      <c r="AF17" s="44"/>
      <c r="AG17" s="44">
        <v>18.337947097480686</v>
      </c>
      <c r="AH17" s="44">
        <v>85.776230502593535</v>
      </c>
      <c r="AI17" s="35"/>
    </row>
    <row r="18" spans="1:35">
      <c r="A18" s="31" t="s">
        <v>23</v>
      </c>
      <c r="B18" s="38">
        <v>40</v>
      </c>
      <c r="C18" s="38">
        <v>278</v>
      </c>
      <c r="D18" s="38">
        <v>312</v>
      </c>
      <c r="E18" s="38"/>
      <c r="F18" s="38">
        <v>590</v>
      </c>
      <c r="G18" s="38"/>
      <c r="H18" s="38"/>
      <c r="I18" s="38"/>
      <c r="J18" s="38"/>
      <c r="K18" s="38">
        <v>119</v>
      </c>
      <c r="L18" s="38">
        <f t="shared" si="0"/>
        <v>119</v>
      </c>
      <c r="M18" s="38">
        <v>824</v>
      </c>
      <c r="N18" s="38"/>
      <c r="O18" s="38"/>
      <c r="P18" s="38">
        <v>824</v>
      </c>
      <c r="Q18" s="38">
        <v>1573</v>
      </c>
      <c r="R18" s="38">
        <v>2258.1544561718638</v>
      </c>
      <c r="S18" s="44">
        <v>1.7713580171929424</v>
      </c>
      <c r="T18" s="44">
        <v>12.31093821949095</v>
      </c>
      <c r="U18" s="44">
        <v>13.816592534104952</v>
      </c>
      <c r="V18" s="44"/>
      <c r="W18" s="44">
        <v>26.127530753595902</v>
      </c>
      <c r="X18" s="44"/>
      <c r="Y18" s="44"/>
      <c r="Z18" s="44"/>
      <c r="AA18" s="44"/>
      <c r="AB18" s="44">
        <v>5.2697901011490043</v>
      </c>
      <c r="AC18" s="44">
        <f t="shared" si="1"/>
        <v>5.2697901011490034</v>
      </c>
      <c r="AD18" s="44">
        <f t="shared" si="2"/>
        <v>36.489975154174616</v>
      </c>
      <c r="AE18" s="44"/>
      <c r="AF18" s="44"/>
      <c r="AG18" s="44">
        <v>36.489975154174616</v>
      </c>
      <c r="AH18" s="44">
        <v>69.658654026112458</v>
      </c>
      <c r="AI18" s="35"/>
    </row>
    <row r="19" spans="1:35">
      <c r="A19" s="31" t="s">
        <v>24</v>
      </c>
      <c r="B19" s="38">
        <v>22</v>
      </c>
      <c r="C19" s="38"/>
      <c r="D19" s="38">
        <v>1160</v>
      </c>
      <c r="E19" s="38">
        <v>67</v>
      </c>
      <c r="F19" s="38">
        <v>1227</v>
      </c>
      <c r="G19" s="38"/>
      <c r="H19" s="38"/>
      <c r="I19" s="38"/>
      <c r="J19" s="38"/>
      <c r="K19" s="38"/>
      <c r="L19" s="38">
        <f t="shared" si="0"/>
        <v>0</v>
      </c>
      <c r="M19" s="38">
        <v>2822</v>
      </c>
      <c r="N19" s="38"/>
      <c r="O19" s="38"/>
      <c r="P19" s="38">
        <v>2822</v>
      </c>
      <c r="Q19" s="38">
        <v>4071</v>
      </c>
      <c r="R19" s="38">
        <v>5380.6294842661246</v>
      </c>
      <c r="S19" s="44">
        <v>0.40887409297242527</v>
      </c>
      <c r="T19" s="44"/>
      <c r="U19" s="44">
        <v>21.55881581127333</v>
      </c>
      <c r="V19" s="44">
        <v>1.2452074649614768</v>
      </c>
      <c r="W19" s="44">
        <v>22.804023276234808</v>
      </c>
      <c r="X19" s="44"/>
      <c r="Y19" s="44"/>
      <c r="Z19" s="44"/>
      <c r="AA19" s="44"/>
      <c r="AB19" s="44"/>
      <c r="AC19" s="44">
        <f t="shared" si="1"/>
        <v>0</v>
      </c>
      <c r="AD19" s="44">
        <f t="shared" si="2"/>
        <v>52.447395016735641</v>
      </c>
      <c r="AE19" s="44"/>
      <c r="AF19" s="44"/>
      <c r="AG19" s="44">
        <v>52.447395016735641</v>
      </c>
      <c r="AH19" s="44">
        <v>75.660292385942881</v>
      </c>
      <c r="AI19" s="35"/>
    </row>
    <row r="20" spans="1:35">
      <c r="A20" s="31" t="s">
        <v>25</v>
      </c>
      <c r="B20" s="38"/>
      <c r="C20" s="38"/>
      <c r="D20" s="38">
        <v>263</v>
      </c>
      <c r="E20" s="38"/>
      <c r="F20" s="38">
        <v>263</v>
      </c>
      <c r="G20" s="38"/>
      <c r="H20" s="38"/>
      <c r="I20" s="38"/>
      <c r="J20" s="38"/>
      <c r="K20" s="38"/>
      <c r="L20" s="38">
        <f t="shared" si="0"/>
        <v>0</v>
      </c>
      <c r="M20" s="38">
        <v>398</v>
      </c>
      <c r="N20" s="38"/>
      <c r="O20" s="38"/>
      <c r="P20" s="38">
        <v>398</v>
      </c>
      <c r="Q20" s="38">
        <v>661</v>
      </c>
      <c r="R20" s="38">
        <v>720.12676014658405</v>
      </c>
      <c r="S20" s="44"/>
      <c r="T20" s="44"/>
      <c r="U20" s="44">
        <v>36.521347984133449</v>
      </c>
      <c r="V20" s="44"/>
      <c r="W20" s="44">
        <v>36.521347984133449</v>
      </c>
      <c r="X20" s="44"/>
      <c r="Y20" s="44"/>
      <c r="Z20" s="44"/>
      <c r="AA20" s="44"/>
      <c r="AB20" s="44"/>
      <c r="AC20" s="44">
        <f t="shared" si="1"/>
        <v>0</v>
      </c>
      <c r="AD20" s="44">
        <f t="shared" si="2"/>
        <v>55.26804751971526</v>
      </c>
      <c r="AE20" s="44"/>
      <c r="AF20" s="44"/>
      <c r="AG20" s="44">
        <v>55.26804751971526</v>
      </c>
      <c r="AH20" s="44">
        <v>91.789395503848709</v>
      </c>
      <c r="AI20" s="35"/>
    </row>
    <row r="21" spans="1:35">
      <c r="A21" s="31" t="s">
        <v>26</v>
      </c>
      <c r="B21" s="38"/>
      <c r="C21" s="38">
        <v>540</v>
      </c>
      <c r="D21" s="38">
        <v>1193</v>
      </c>
      <c r="E21" s="38">
        <v>501</v>
      </c>
      <c r="F21" s="38">
        <v>2234</v>
      </c>
      <c r="G21" s="38"/>
      <c r="H21" s="38">
        <v>917</v>
      </c>
      <c r="I21" s="38"/>
      <c r="J21" s="38">
        <v>917</v>
      </c>
      <c r="K21" s="38"/>
      <c r="L21" s="38">
        <f t="shared" si="0"/>
        <v>917</v>
      </c>
      <c r="M21" s="38">
        <v>1430</v>
      </c>
      <c r="N21" s="38"/>
      <c r="O21" s="38"/>
      <c r="P21" s="38">
        <v>1430</v>
      </c>
      <c r="Q21" s="38">
        <v>4581</v>
      </c>
      <c r="R21" s="38">
        <v>5279.0130165081755</v>
      </c>
      <c r="S21" s="44"/>
      <c r="T21" s="44">
        <v>10.229184855414227</v>
      </c>
      <c r="U21" s="44">
        <v>22.598921356498465</v>
      </c>
      <c r="V21" s="44">
        <v>9.4904103936343098</v>
      </c>
      <c r="W21" s="44">
        <v>42.318516605547003</v>
      </c>
      <c r="X21" s="44"/>
      <c r="Y21" s="44">
        <v>17.37067131928675</v>
      </c>
      <c r="Z21" s="44"/>
      <c r="AA21" s="44">
        <v>17.37067131928675</v>
      </c>
      <c r="AB21" s="44"/>
      <c r="AC21" s="44">
        <f t="shared" si="1"/>
        <v>17.37067131928675</v>
      </c>
      <c r="AD21" s="44">
        <f t="shared" si="2"/>
        <v>27.088396931930266</v>
      </c>
      <c r="AE21" s="44"/>
      <c r="AF21" s="44"/>
      <c r="AG21" s="44">
        <v>27.088396931930266</v>
      </c>
      <c r="AH21" s="44">
        <v>86.777584856764022</v>
      </c>
      <c r="AI21" s="35"/>
    </row>
    <row r="22" spans="1:35">
      <c r="A22" s="31" t="s">
        <v>27</v>
      </c>
      <c r="B22" s="38"/>
      <c r="C22" s="38">
        <v>505</v>
      </c>
      <c r="D22" s="38">
        <v>402</v>
      </c>
      <c r="E22" s="38">
        <v>71</v>
      </c>
      <c r="F22" s="38">
        <v>978</v>
      </c>
      <c r="G22" s="38"/>
      <c r="H22" s="38"/>
      <c r="I22" s="38"/>
      <c r="J22" s="38"/>
      <c r="K22" s="38"/>
      <c r="L22" s="38">
        <f t="shared" si="0"/>
        <v>0</v>
      </c>
      <c r="M22" s="38">
        <v>378</v>
      </c>
      <c r="N22" s="38"/>
      <c r="O22" s="38"/>
      <c r="P22" s="38">
        <v>378</v>
      </c>
      <c r="Q22" s="38">
        <v>1356</v>
      </c>
      <c r="R22" s="38">
        <v>1697.65335792004</v>
      </c>
      <c r="S22" s="44"/>
      <c r="T22" s="44">
        <v>29.746944371418941</v>
      </c>
      <c r="U22" s="44">
        <v>23.679745816456268</v>
      </c>
      <c r="V22" s="44">
        <v>4.1822436641004845</v>
      </c>
      <c r="W22" s="44">
        <v>57.608933851975692</v>
      </c>
      <c r="X22" s="44"/>
      <c r="Y22" s="44"/>
      <c r="Z22" s="44"/>
      <c r="AA22" s="44"/>
      <c r="AB22" s="44"/>
      <c r="AC22" s="44">
        <f t="shared" si="1"/>
        <v>0</v>
      </c>
      <c r="AD22" s="44">
        <f t="shared" si="2"/>
        <v>22.266029648309623</v>
      </c>
      <c r="AE22" s="44"/>
      <c r="AF22" s="44"/>
      <c r="AG22" s="44">
        <v>22.266029648309623</v>
      </c>
      <c r="AH22" s="44">
        <v>79.874963500285318</v>
      </c>
      <c r="AI22" s="35"/>
    </row>
    <row r="23" spans="1:35">
      <c r="A23" s="31" t="s">
        <v>28</v>
      </c>
      <c r="B23" s="38"/>
      <c r="C23" s="38">
        <v>490</v>
      </c>
      <c r="D23" s="38"/>
      <c r="E23" s="38"/>
      <c r="F23" s="38">
        <v>490</v>
      </c>
      <c r="G23" s="38"/>
      <c r="H23" s="38"/>
      <c r="I23" s="38"/>
      <c r="J23" s="38"/>
      <c r="K23" s="38"/>
      <c r="L23" s="38">
        <f t="shared" si="0"/>
        <v>0</v>
      </c>
      <c r="M23" s="38">
        <v>1093</v>
      </c>
      <c r="N23" s="38"/>
      <c r="O23" s="38"/>
      <c r="P23" s="38">
        <v>1093</v>
      </c>
      <c r="Q23" s="38">
        <v>1583</v>
      </c>
      <c r="R23" s="38">
        <v>1668.576783456369</v>
      </c>
      <c r="S23" s="44"/>
      <c r="T23" s="44">
        <v>29.366344111835886</v>
      </c>
      <c r="U23" s="44"/>
      <c r="V23" s="44"/>
      <c r="W23" s="44">
        <v>29.366344111835886</v>
      </c>
      <c r="X23" s="44"/>
      <c r="Y23" s="44"/>
      <c r="Z23" s="44"/>
      <c r="AA23" s="44"/>
      <c r="AB23" s="44"/>
      <c r="AC23" s="44">
        <f t="shared" si="1"/>
        <v>0</v>
      </c>
      <c r="AD23" s="44">
        <f t="shared" si="2"/>
        <v>65.504926763748202</v>
      </c>
      <c r="AE23" s="44"/>
      <c r="AF23" s="44"/>
      <c r="AG23" s="44">
        <v>65.504926763748202</v>
      </c>
      <c r="AH23" s="44">
        <v>94.871270875584088</v>
      </c>
      <c r="AI23" s="35"/>
    </row>
    <row r="24" spans="1:35">
      <c r="A24" s="31" t="s">
        <v>29</v>
      </c>
      <c r="B24" s="38">
        <v>195</v>
      </c>
      <c r="C24" s="38"/>
      <c r="D24" s="38">
        <v>1429</v>
      </c>
      <c r="E24" s="38">
        <v>364</v>
      </c>
      <c r="F24" s="38">
        <v>1793</v>
      </c>
      <c r="G24" s="38"/>
      <c r="H24" s="38">
        <v>982</v>
      </c>
      <c r="I24" s="38"/>
      <c r="J24" s="38">
        <v>982</v>
      </c>
      <c r="K24" s="38">
        <v>1490</v>
      </c>
      <c r="L24" s="38">
        <f t="shared" si="0"/>
        <v>2472</v>
      </c>
      <c r="M24" s="38">
        <v>3418</v>
      </c>
      <c r="N24" s="38">
        <v>116</v>
      </c>
      <c r="O24" s="38"/>
      <c r="P24" s="38">
        <v>3534</v>
      </c>
      <c r="Q24" s="38">
        <v>7994</v>
      </c>
      <c r="R24" s="38">
        <v>10201.826619621679</v>
      </c>
      <c r="S24" s="44">
        <v>1.9114224076789035</v>
      </c>
      <c r="T24" s="44"/>
      <c r="U24" s="44">
        <v>14.007295490118734</v>
      </c>
      <c r="V24" s="44">
        <v>3.5679884943339535</v>
      </c>
      <c r="W24" s="44">
        <v>17.575283984452689</v>
      </c>
      <c r="X24" s="44"/>
      <c r="Y24" s="44">
        <v>9.6257272017470932</v>
      </c>
      <c r="Z24" s="44"/>
      <c r="AA24" s="44">
        <v>9.6257272017470932</v>
      </c>
      <c r="AB24" s="44">
        <v>14.605227627905469</v>
      </c>
      <c r="AC24" s="44">
        <f t="shared" si="1"/>
        <v>24.230954829652561</v>
      </c>
      <c r="AD24" s="44">
        <f t="shared" si="2"/>
        <v>33.503804048443556</v>
      </c>
      <c r="AE24" s="44">
        <v>1.1370512784141169</v>
      </c>
      <c r="AF24" s="44"/>
      <c r="AG24" s="44">
        <v>34.640855326857668</v>
      </c>
      <c r="AH24" s="44">
        <v>78.358516548641816</v>
      </c>
      <c r="AI24" s="35"/>
    </row>
    <row r="25" spans="1:35">
      <c r="A25" s="31" t="s">
        <v>30</v>
      </c>
      <c r="B25" s="38">
        <v>47</v>
      </c>
      <c r="C25" s="38">
        <v>1219</v>
      </c>
      <c r="D25" s="38">
        <v>1950</v>
      </c>
      <c r="E25" s="38">
        <v>704</v>
      </c>
      <c r="F25" s="38">
        <v>3873</v>
      </c>
      <c r="G25" s="38"/>
      <c r="H25" s="38">
        <v>907</v>
      </c>
      <c r="I25" s="38"/>
      <c r="J25" s="38">
        <v>907</v>
      </c>
      <c r="K25" s="38"/>
      <c r="L25" s="38">
        <f t="shared" si="0"/>
        <v>907</v>
      </c>
      <c r="M25" s="38">
        <v>4164</v>
      </c>
      <c r="N25" s="38"/>
      <c r="O25" s="38"/>
      <c r="P25" s="38">
        <v>4164</v>
      </c>
      <c r="Q25" s="38">
        <v>8991</v>
      </c>
      <c r="R25" s="38">
        <v>10107.278363707181</v>
      </c>
      <c r="S25" s="44">
        <v>0.46501143343163237</v>
      </c>
      <c r="T25" s="44">
        <v>12.060615688365104</v>
      </c>
      <c r="U25" s="44">
        <v>19.293027557269856</v>
      </c>
      <c r="V25" s="44">
        <v>6.9652776411887061</v>
      </c>
      <c r="W25" s="44">
        <v>38.318920886823662</v>
      </c>
      <c r="X25" s="44"/>
      <c r="Y25" s="44">
        <v>8.9737312792019264</v>
      </c>
      <c r="Z25" s="44"/>
      <c r="AA25" s="44">
        <v>8.9737312792019264</v>
      </c>
      <c r="AB25" s="44"/>
      <c r="AC25" s="44">
        <f t="shared" si="1"/>
        <v>8.9737312792019264</v>
      </c>
      <c r="AD25" s="44">
        <f t="shared" si="2"/>
        <v>41.198034229985474</v>
      </c>
      <c r="AE25" s="44"/>
      <c r="AF25" s="44"/>
      <c r="AG25" s="44">
        <v>41.198034229985474</v>
      </c>
      <c r="AH25" s="44">
        <v>88.955697829442698</v>
      </c>
      <c r="AI25" s="35"/>
    </row>
    <row r="26" spans="1:35">
      <c r="A26" s="31" t="s">
        <v>31</v>
      </c>
      <c r="B26" s="38"/>
      <c r="C26" s="38"/>
      <c r="D26" s="38">
        <v>270</v>
      </c>
      <c r="E26" s="38"/>
      <c r="F26" s="38">
        <v>270</v>
      </c>
      <c r="G26" s="38"/>
      <c r="H26" s="38"/>
      <c r="I26" s="38"/>
      <c r="J26" s="38"/>
      <c r="K26" s="38"/>
      <c r="L26" s="38">
        <f t="shared" si="0"/>
        <v>0</v>
      </c>
      <c r="M26" s="38">
        <v>600</v>
      </c>
      <c r="N26" s="38"/>
      <c r="O26" s="38"/>
      <c r="P26" s="38">
        <v>600</v>
      </c>
      <c r="Q26" s="38">
        <v>870</v>
      </c>
      <c r="R26" s="38">
        <v>1246.3331268954371</v>
      </c>
      <c r="S26" s="44"/>
      <c r="T26" s="44"/>
      <c r="U26" s="44">
        <v>21.663549991049226</v>
      </c>
      <c r="V26" s="44"/>
      <c r="W26" s="44">
        <v>21.663549991049226</v>
      </c>
      <c r="X26" s="44"/>
      <c r="Y26" s="44"/>
      <c r="Z26" s="44"/>
      <c r="AA26" s="44"/>
      <c r="AB26" s="44"/>
      <c r="AC26" s="44">
        <f t="shared" si="1"/>
        <v>0</v>
      </c>
      <c r="AD26" s="44">
        <f t="shared" si="2"/>
        <v>48.141222202331612</v>
      </c>
      <c r="AE26" s="44"/>
      <c r="AF26" s="44"/>
      <c r="AG26" s="44">
        <v>48.141222202331612</v>
      </c>
      <c r="AH26" s="44">
        <v>69.804772193380842</v>
      </c>
      <c r="AI26" s="35"/>
    </row>
    <row r="27" spans="1:35">
      <c r="A27" s="31" t="s">
        <v>32</v>
      </c>
      <c r="B27" s="38">
        <v>30</v>
      </c>
      <c r="C27" s="38">
        <v>1479</v>
      </c>
      <c r="D27" s="38">
        <v>6321</v>
      </c>
      <c r="E27" s="38">
        <v>2925</v>
      </c>
      <c r="F27" s="38">
        <v>10725</v>
      </c>
      <c r="G27" s="38">
        <v>183</v>
      </c>
      <c r="H27" s="38">
        <v>6750</v>
      </c>
      <c r="I27" s="38">
        <v>51</v>
      </c>
      <c r="J27" s="38">
        <v>6984</v>
      </c>
      <c r="K27" s="38">
        <v>1012</v>
      </c>
      <c r="L27" s="38">
        <f t="shared" si="0"/>
        <v>7996</v>
      </c>
      <c r="M27" s="38">
        <v>7915</v>
      </c>
      <c r="N27" s="38">
        <v>351</v>
      </c>
      <c r="O27" s="38"/>
      <c r="P27" s="38">
        <v>8266</v>
      </c>
      <c r="Q27" s="38">
        <v>27017</v>
      </c>
      <c r="R27" s="38">
        <v>32876.575313800087</v>
      </c>
      <c r="S27" s="44">
        <v>9.1250380289480362E-2</v>
      </c>
      <c r="T27" s="44">
        <v>4.4986437482713812</v>
      </c>
      <c r="U27" s="44">
        <v>19.22645512699351</v>
      </c>
      <c r="V27" s="44">
        <v>8.8969120782243341</v>
      </c>
      <c r="W27" s="44">
        <v>32.622010953489223</v>
      </c>
      <c r="X27" s="44">
        <v>0.55662731976583013</v>
      </c>
      <c r="Y27" s="44">
        <v>20.53133556513308</v>
      </c>
      <c r="Z27" s="44">
        <v>0.1551256464921166</v>
      </c>
      <c r="AA27" s="44">
        <v>21.243088531391027</v>
      </c>
      <c r="AB27" s="44">
        <v>3.0781794950984707</v>
      </c>
      <c r="AC27" s="44">
        <f t="shared" si="1"/>
        <v>24.321268026489498</v>
      </c>
      <c r="AD27" s="44">
        <f t="shared" si="2"/>
        <v>24.074891999707901</v>
      </c>
      <c r="AE27" s="44">
        <v>1.0676294493869203</v>
      </c>
      <c r="AF27" s="44"/>
      <c r="AG27" s="44">
        <v>25.142521449094822</v>
      </c>
      <c r="AH27" s="44">
        <v>82.177050809363024</v>
      </c>
      <c r="AI27" s="35"/>
    </row>
    <row r="28" spans="1:35">
      <c r="A28" s="31" t="s">
        <v>33</v>
      </c>
      <c r="B28" s="38"/>
      <c r="C28" s="38">
        <v>602</v>
      </c>
      <c r="D28" s="38"/>
      <c r="E28" s="38"/>
      <c r="F28" s="38">
        <v>602</v>
      </c>
      <c r="G28" s="38"/>
      <c r="H28" s="38"/>
      <c r="I28" s="38"/>
      <c r="J28" s="38"/>
      <c r="K28" s="38">
        <v>393</v>
      </c>
      <c r="L28" s="38">
        <f t="shared" si="0"/>
        <v>393</v>
      </c>
      <c r="M28" s="38">
        <v>761</v>
      </c>
      <c r="N28" s="38"/>
      <c r="O28" s="38"/>
      <c r="P28" s="38">
        <v>761</v>
      </c>
      <c r="Q28" s="38">
        <v>1756</v>
      </c>
      <c r="R28" s="38">
        <v>2096.6023368710139</v>
      </c>
      <c r="S28" s="44"/>
      <c r="T28" s="44">
        <v>28.713122627652396</v>
      </c>
      <c r="U28" s="44"/>
      <c r="V28" s="44"/>
      <c r="W28" s="44">
        <v>28.713122627652396</v>
      </c>
      <c r="X28" s="44"/>
      <c r="Y28" s="44"/>
      <c r="Z28" s="44"/>
      <c r="AA28" s="44"/>
      <c r="AB28" s="44">
        <v>18.744613276856132</v>
      </c>
      <c r="AC28" s="44">
        <f t="shared" si="1"/>
        <v>18.744613276856132</v>
      </c>
      <c r="AD28" s="44">
        <f t="shared" si="2"/>
        <v>36.296821128975871</v>
      </c>
      <c r="AE28" s="44"/>
      <c r="AF28" s="44"/>
      <c r="AG28" s="44">
        <v>36.296821128975871</v>
      </c>
      <c r="AH28" s="44">
        <v>83.754557033484403</v>
      </c>
      <c r="AI28" s="35"/>
    </row>
    <row r="29" spans="1:35">
      <c r="A29" s="31" t="s">
        <v>34</v>
      </c>
      <c r="B29" s="38">
        <v>15</v>
      </c>
      <c r="C29" s="38">
        <v>402</v>
      </c>
      <c r="D29" s="38"/>
      <c r="E29" s="38"/>
      <c r="F29" s="38">
        <v>402</v>
      </c>
      <c r="G29" s="38"/>
      <c r="H29" s="38"/>
      <c r="I29" s="38"/>
      <c r="J29" s="38"/>
      <c r="K29" s="38">
        <v>254</v>
      </c>
      <c r="L29" s="38">
        <f t="shared" si="0"/>
        <v>254</v>
      </c>
      <c r="M29" s="38">
        <v>1409</v>
      </c>
      <c r="N29" s="38"/>
      <c r="O29" s="38"/>
      <c r="P29" s="38">
        <v>1409</v>
      </c>
      <c r="Q29" s="38">
        <v>2080</v>
      </c>
      <c r="R29" s="38">
        <v>3100.7661826593121</v>
      </c>
      <c r="S29" s="44">
        <v>0.48375140582627035</v>
      </c>
      <c r="T29" s="44">
        <v>12.964537676144046</v>
      </c>
      <c r="U29" s="44"/>
      <c r="V29" s="44"/>
      <c r="W29" s="44">
        <v>12.964537676144046</v>
      </c>
      <c r="X29" s="44"/>
      <c r="Y29" s="44"/>
      <c r="Z29" s="44"/>
      <c r="AA29" s="44"/>
      <c r="AB29" s="44">
        <v>8.1915238053248451</v>
      </c>
      <c r="AC29" s="44">
        <f t="shared" si="1"/>
        <v>8.1915238053248451</v>
      </c>
      <c r="AD29" s="44">
        <f t="shared" si="2"/>
        <v>45.440382053947658</v>
      </c>
      <c r="AE29" s="44"/>
      <c r="AF29" s="44"/>
      <c r="AG29" s="44">
        <v>45.440382053947658</v>
      </c>
      <c r="AH29" s="44">
        <v>67.080194941242823</v>
      </c>
      <c r="AI29" s="35"/>
    </row>
    <row r="30" spans="1:35">
      <c r="A30" s="31" t="s">
        <v>35</v>
      </c>
      <c r="B30" s="38">
        <v>34</v>
      </c>
      <c r="C30" s="38">
        <v>1406</v>
      </c>
      <c r="D30" s="38">
        <v>27608</v>
      </c>
      <c r="E30" s="38">
        <v>13668</v>
      </c>
      <c r="F30" s="38">
        <v>42682</v>
      </c>
      <c r="G30" s="38">
        <v>270</v>
      </c>
      <c r="H30" s="38">
        <v>10480</v>
      </c>
      <c r="I30" s="38">
        <v>1678</v>
      </c>
      <c r="J30" s="38">
        <v>12428</v>
      </c>
      <c r="K30" s="38"/>
      <c r="L30" s="38">
        <f t="shared" si="0"/>
        <v>12428</v>
      </c>
      <c r="M30" s="38">
        <v>18197</v>
      </c>
      <c r="N30" s="38">
        <v>1032</v>
      </c>
      <c r="O30" s="38">
        <v>450</v>
      </c>
      <c r="P30" s="38">
        <v>19679</v>
      </c>
      <c r="Q30" s="38">
        <v>74823</v>
      </c>
      <c r="R30" s="38">
        <v>90835.678946522617</v>
      </c>
      <c r="S30" s="44">
        <v>3.7430226089922997E-2</v>
      </c>
      <c r="T30" s="44">
        <v>1.5478499377185804</v>
      </c>
      <c r="U30" s="44">
        <v>30.393343585017472</v>
      </c>
      <c r="V30" s="44">
        <v>15.046950888149045</v>
      </c>
      <c r="W30" s="44">
        <v>46.988144410885099</v>
      </c>
      <c r="X30" s="44">
        <v>0.29724003071409438</v>
      </c>
      <c r="Y30" s="44">
        <v>11.537316747717442</v>
      </c>
      <c r="Z30" s="44">
        <v>1.8472917464379643</v>
      </c>
      <c r="AA30" s="44">
        <v>13.681848524869501</v>
      </c>
      <c r="AB30" s="44"/>
      <c r="AC30" s="44">
        <f t="shared" si="1"/>
        <v>13.681848524869499</v>
      </c>
      <c r="AD30" s="44">
        <f t="shared" si="2"/>
        <v>20.032877181127319</v>
      </c>
      <c r="AE30" s="44">
        <v>1.1361174507294274</v>
      </c>
      <c r="AF30" s="44">
        <v>0.49540005119015734</v>
      </c>
      <c r="AG30" s="44">
        <v>21.664394683046901</v>
      </c>
      <c r="AH30" s="44">
        <v>82.371817844891424</v>
      </c>
      <c r="AI30" s="35"/>
    </row>
    <row r="31" spans="1:35">
      <c r="A31" s="31" t="s">
        <v>36</v>
      </c>
      <c r="B31" s="38"/>
      <c r="C31" s="38">
        <v>488</v>
      </c>
      <c r="D31" s="38">
        <v>654</v>
      </c>
      <c r="E31" s="38">
        <v>201</v>
      </c>
      <c r="F31" s="38">
        <v>1343</v>
      </c>
      <c r="G31" s="38"/>
      <c r="H31" s="38">
        <v>863</v>
      </c>
      <c r="I31" s="38"/>
      <c r="J31" s="38">
        <v>863</v>
      </c>
      <c r="K31" s="38"/>
      <c r="L31" s="38">
        <f t="shared" si="0"/>
        <v>863</v>
      </c>
      <c r="M31" s="38">
        <v>229</v>
      </c>
      <c r="N31" s="38"/>
      <c r="O31" s="38"/>
      <c r="P31" s="38">
        <v>229</v>
      </c>
      <c r="Q31" s="38">
        <v>2435</v>
      </c>
      <c r="R31" s="38">
        <v>2441.2013303879658</v>
      </c>
      <c r="S31" s="44"/>
      <c r="T31" s="44">
        <v>19.990157875362335</v>
      </c>
      <c r="U31" s="44">
        <v>26.790088628047062</v>
      </c>
      <c r="V31" s="44">
        <v>8.2336510921062072</v>
      </c>
      <c r="W31" s="44">
        <v>55.013897595515608</v>
      </c>
      <c r="X31" s="44"/>
      <c r="Y31" s="44">
        <v>35.351447226306753</v>
      </c>
      <c r="Z31" s="44"/>
      <c r="AA31" s="44">
        <v>35.351447226306753</v>
      </c>
      <c r="AB31" s="44"/>
      <c r="AC31" s="44">
        <f t="shared" si="1"/>
        <v>35.351447226306746</v>
      </c>
      <c r="AD31" s="44">
        <f t="shared" si="2"/>
        <v>9.3806273636433897</v>
      </c>
      <c r="AE31" s="44"/>
      <c r="AF31" s="44"/>
      <c r="AG31" s="44">
        <v>9.3806273636433897</v>
      </c>
      <c r="AH31" s="44">
        <v>99.745972185465746</v>
      </c>
      <c r="AI31" s="35"/>
    </row>
    <row r="32" spans="1:35">
      <c r="A32" s="31" t="s">
        <v>37</v>
      </c>
      <c r="B32" s="38">
        <v>7</v>
      </c>
      <c r="C32" s="38"/>
      <c r="D32" s="38"/>
      <c r="E32" s="38">
        <v>47</v>
      </c>
      <c r="F32" s="38">
        <v>47</v>
      </c>
      <c r="G32" s="38"/>
      <c r="H32" s="38"/>
      <c r="I32" s="38"/>
      <c r="J32" s="38"/>
      <c r="K32" s="38">
        <v>271</v>
      </c>
      <c r="L32" s="38">
        <f t="shared" si="0"/>
        <v>271</v>
      </c>
      <c r="M32" s="38">
        <v>736</v>
      </c>
      <c r="N32" s="38"/>
      <c r="O32" s="38"/>
      <c r="P32" s="38">
        <v>736</v>
      </c>
      <c r="Q32" s="38">
        <v>1061</v>
      </c>
      <c r="R32" s="38">
        <v>1638.8423702865409</v>
      </c>
      <c r="S32" s="44">
        <v>0.42713076784658038</v>
      </c>
      <c r="T32" s="44"/>
      <c r="U32" s="44"/>
      <c r="V32" s="44">
        <v>2.8678780126841823</v>
      </c>
      <c r="W32" s="44">
        <v>2.8678780126841823</v>
      </c>
      <c r="X32" s="44"/>
      <c r="Y32" s="44"/>
      <c r="Z32" s="44"/>
      <c r="AA32" s="44"/>
      <c r="AB32" s="44">
        <v>16.536062583774754</v>
      </c>
      <c r="AC32" s="44">
        <f t="shared" si="1"/>
        <v>16.536062583774754</v>
      </c>
      <c r="AD32" s="44">
        <f t="shared" si="2"/>
        <v>44.909749305011879</v>
      </c>
      <c r="AE32" s="44"/>
      <c r="AF32" s="44"/>
      <c r="AG32" s="44">
        <v>44.909749305011879</v>
      </c>
      <c r="AH32" s="44">
        <v>64.740820669317401</v>
      </c>
      <c r="AI32" s="35"/>
    </row>
    <row r="33" spans="1:35">
      <c r="A33" s="31" t="s">
        <v>38</v>
      </c>
      <c r="B33" s="38">
        <v>114</v>
      </c>
      <c r="C33" s="38">
        <v>676</v>
      </c>
      <c r="D33" s="38">
        <v>879</v>
      </c>
      <c r="E33" s="38">
        <v>54</v>
      </c>
      <c r="F33" s="38">
        <v>1609</v>
      </c>
      <c r="G33" s="38"/>
      <c r="H33" s="38"/>
      <c r="I33" s="38"/>
      <c r="J33" s="38"/>
      <c r="K33" s="38">
        <v>1135</v>
      </c>
      <c r="L33" s="38">
        <f t="shared" si="0"/>
        <v>1135</v>
      </c>
      <c r="M33" s="38">
        <v>3327</v>
      </c>
      <c r="N33" s="38">
        <v>222</v>
      </c>
      <c r="O33" s="38"/>
      <c r="P33" s="38">
        <v>3549</v>
      </c>
      <c r="Q33" s="38">
        <v>6407</v>
      </c>
      <c r="R33" s="38">
        <v>8979.0622077070602</v>
      </c>
      <c r="S33" s="44">
        <v>1.2696203385488252</v>
      </c>
      <c r="T33" s="44">
        <v>7.5286258671842621</v>
      </c>
      <c r="U33" s="44">
        <v>9.7894410314422586</v>
      </c>
      <c r="V33" s="44">
        <v>0.60139910773365401</v>
      </c>
      <c r="W33" s="44">
        <v>17.919466006360175</v>
      </c>
      <c r="X33" s="44"/>
      <c r="Y33" s="44"/>
      <c r="Z33" s="44"/>
      <c r="AA33" s="44"/>
      <c r="AB33" s="44">
        <v>12.640518282920322</v>
      </c>
      <c r="AC33" s="44">
        <f t="shared" si="1"/>
        <v>12.640518282920322</v>
      </c>
      <c r="AD33" s="44">
        <f t="shared" si="2"/>
        <v>37.05286724870124</v>
      </c>
      <c r="AE33" s="44">
        <v>2.4724185540161332</v>
      </c>
      <c r="AF33" s="44"/>
      <c r="AG33" s="44">
        <v>39.52528580271737</v>
      </c>
      <c r="AH33" s="44">
        <v>71.354890430546689</v>
      </c>
      <c r="AI33" s="35"/>
    </row>
    <row r="34" spans="1:35">
      <c r="A34" s="31" t="s">
        <v>39</v>
      </c>
      <c r="B34" s="38"/>
      <c r="C34" s="38"/>
      <c r="D34" s="38">
        <v>671</v>
      </c>
      <c r="E34" s="38"/>
      <c r="F34" s="38">
        <v>671</v>
      </c>
      <c r="G34" s="38"/>
      <c r="H34" s="38"/>
      <c r="I34" s="38"/>
      <c r="J34" s="38"/>
      <c r="K34" s="38"/>
      <c r="L34" s="38">
        <f t="shared" si="0"/>
        <v>0</v>
      </c>
      <c r="M34" s="38">
        <v>198</v>
      </c>
      <c r="N34" s="38"/>
      <c r="O34" s="38"/>
      <c r="P34" s="38">
        <v>198</v>
      </c>
      <c r="Q34" s="38">
        <v>869</v>
      </c>
      <c r="R34" s="38">
        <v>632.79404177776996</v>
      </c>
      <c r="S34" s="44"/>
      <c r="T34" s="44"/>
      <c r="U34" s="44">
        <v>106.03766086591054</v>
      </c>
      <c r="V34" s="44"/>
      <c r="W34" s="44">
        <v>106.03766086591054</v>
      </c>
      <c r="X34" s="44"/>
      <c r="Y34" s="44"/>
      <c r="Z34" s="44"/>
      <c r="AA34" s="44"/>
      <c r="AB34" s="44"/>
      <c r="AC34" s="44">
        <f t="shared" si="1"/>
        <v>0</v>
      </c>
      <c r="AD34" s="44">
        <f t="shared" si="2"/>
        <v>31.289801566989993</v>
      </c>
      <c r="AE34" s="44"/>
      <c r="AF34" s="44"/>
      <c r="AG34" s="44">
        <v>31.289801566989997</v>
      </c>
      <c r="AH34" s="44">
        <v>137.32746243290055</v>
      </c>
      <c r="AI34" s="35"/>
    </row>
    <row r="35" spans="1:35">
      <c r="A35" s="31" t="s">
        <v>40</v>
      </c>
      <c r="B35" s="38"/>
      <c r="C35" s="38">
        <v>468</v>
      </c>
      <c r="D35" s="38">
        <v>568</v>
      </c>
      <c r="E35" s="38">
        <v>237</v>
      </c>
      <c r="F35" s="38">
        <v>1273</v>
      </c>
      <c r="G35" s="38"/>
      <c r="H35" s="38">
        <v>989</v>
      </c>
      <c r="I35" s="38"/>
      <c r="J35" s="38">
        <v>989</v>
      </c>
      <c r="K35" s="38"/>
      <c r="L35" s="38">
        <f t="shared" si="0"/>
        <v>989</v>
      </c>
      <c r="M35" s="38">
        <v>1156</v>
      </c>
      <c r="N35" s="38"/>
      <c r="O35" s="38"/>
      <c r="P35" s="38">
        <v>1156</v>
      </c>
      <c r="Q35" s="38">
        <v>3418</v>
      </c>
      <c r="R35" s="38">
        <v>5001.2343375141863</v>
      </c>
      <c r="S35" s="44"/>
      <c r="T35" s="44">
        <v>9.3576898904644157</v>
      </c>
      <c r="U35" s="44">
        <v>11.357196277315786</v>
      </c>
      <c r="V35" s="44">
        <v>4.7388301368377492</v>
      </c>
      <c r="W35" s="44">
        <v>25.453716304617949</v>
      </c>
      <c r="X35" s="44"/>
      <c r="Y35" s="44">
        <v>19.775118165960059</v>
      </c>
      <c r="Z35" s="44"/>
      <c r="AA35" s="44">
        <v>19.775118165960059</v>
      </c>
      <c r="AB35" s="44"/>
      <c r="AC35" s="44">
        <f t="shared" si="1"/>
        <v>19.775118165960055</v>
      </c>
      <c r="AD35" s="44">
        <f t="shared" si="2"/>
        <v>23.114293832001849</v>
      </c>
      <c r="AE35" s="44"/>
      <c r="AF35" s="44"/>
      <c r="AG35" s="44">
        <v>23.114293832001845</v>
      </c>
      <c r="AH35" s="44">
        <v>68.343128302579856</v>
      </c>
      <c r="AI35" s="35"/>
    </row>
    <row r="36" spans="1:35">
      <c r="A36" s="31" t="s">
        <v>41</v>
      </c>
      <c r="B36" s="38"/>
      <c r="C36" s="38">
        <v>612</v>
      </c>
      <c r="D36" s="38"/>
      <c r="E36" s="38">
        <v>70</v>
      </c>
      <c r="F36" s="38">
        <v>682</v>
      </c>
      <c r="G36" s="38"/>
      <c r="H36" s="38"/>
      <c r="I36" s="38"/>
      <c r="J36" s="38"/>
      <c r="K36" s="38">
        <v>320</v>
      </c>
      <c r="L36" s="38">
        <f t="shared" si="0"/>
        <v>320</v>
      </c>
      <c r="M36" s="38">
        <v>1977</v>
      </c>
      <c r="N36" s="38">
        <v>65</v>
      </c>
      <c r="O36" s="38"/>
      <c r="P36" s="38">
        <v>2042</v>
      </c>
      <c r="Q36" s="38">
        <v>3044</v>
      </c>
      <c r="R36" s="38">
        <v>3754.9586641024998</v>
      </c>
      <c r="S36" s="44"/>
      <c r="T36" s="44">
        <v>16.298448391742244</v>
      </c>
      <c r="U36" s="44"/>
      <c r="V36" s="44">
        <v>1.8642016134345707</v>
      </c>
      <c r="W36" s="44">
        <v>18.162650005176815</v>
      </c>
      <c r="X36" s="44"/>
      <c r="Y36" s="44"/>
      <c r="Z36" s="44"/>
      <c r="AA36" s="44"/>
      <c r="AB36" s="44">
        <v>8.5220645185580377</v>
      </c>
      <c r="AC36" s="44">
        <f t="shared" si="1"/>
        <v>8.5220645185580359</v>
      </c>
      <c r="AD36" s="44">
        <f t="shared" si="2"/>
        <v>52.650379853716366</v>
      </c>
      <c r="AE36" s="44">
        <v>1.7310443553321013</v>
      </c>
      <c r="AF36" s="44"/>
      <c r="AG36" s="44">
        <v>54.381424209048475</v>
      </c>
      <c r="AH36" s="44">
        <v>81.06613873278333</v>
      </c>
      <c r="AI36" s="35"/>
    </row>
    <row r="37" spans="1:35">
      <c r="A37" s="31" t="s">
        <v>42</v>
      </c>
      <c r="B37" s="38">
        <v>52</v>
      </c>
      <c r="C37" s="38">
        <v>681</v>
      </c>
      <c r="D37" s="38">
        <v>3215</v>
      </c>
      <c r="E37" s="38">
        <v>1390</v>
      </c>
      <c r="F37" s="38">
        <v>5286</v>
      </c>
      <c r="G37" s="38">
        <v>682</v>
      </c>
      <c r="H37" s="38">
        <v>2742</v>
      </c>
      <c r="I37" s="38">
        <v>42</v>
      </c>
      <c r="J37" s="38">
        <v>3466</v>
      </c>
      <c r="K37" s="38"/>
      <c r="L37" s="38">
        <f t="shared" si="0"/>
        <v>3466</v>
      </c>
      <c r="M37" s="38">
        <v>3547</v>
      </c>
      <c r="N37" s="38">
        <v>104</v>
      </c>
      <c r="O37" s="38"/>
      <c r="P37" s="38">
        <v>3651</v>
      </c>
      <c r="Q37" s="38">
        <v>12455</v>
      </c>
      <c r="R37" s="38">
        <v>14518.40890595499</v>
      </c>
      <c r="S37" s="44">
        <v>0.35816596940365314</v>
      </c>
      <c r="T37" s="44">
        <v>4.6905966377670731</v>
      </c>
      <c r="U37" s="44">
        <v>22.144299839091246</v>
      </c>
      <c r="V37" s="44">
        <v>9.5740518744438052</v>
      </c>
      <c r="W37" s="44">
        <v>36.408948351302122</v>
      </c>
      <c r="X37" s="44">
        <v>4.6974844448709892</v>
      </c>
      <c r="Y37" s="44">
        <v>18.886367078938786</v>
      </c>
      <c r="Z37" s="44">
        <v>0.28928789836448909</v>
      </c>
      <c r="AA37" s="44">
        <v>23.873139422174265</v>
      </c>
      <c r="AB37" s="44"/>
      <c r="AC37" s="44">
        <f t="shared" si="1"/>
        <v>23.873139422174265</v>
      </c>
      <c r="AD37" s="44">
        <f t="shared" si="2"/>
        <v>24.431051797591493</v>
      </c>
      <c r="AE37" s="44">
        <v>0.71633193880730628</v>
      </c>
      <c r="AF37" s="44"/>
      <c r="AG37" s="44">
        <v>25.147383736398801</v>
      </c>
      <c r="AH37" s="44">
        <v>85.787637479278843</v>
      </c>
      <c r="AI37" s="35"/>
    </row>
    <row r="38" spans="1:35">
      <c r="A38" s="31" t="s">
        <v>43</v>
      </c>
      <c r="B38" s="38"/>
      <c r="C38" s="38">
        <v>185</v>
      </c>
      <c r="D38" s="38">
        <v>784</v>
      </c>
      <c r="E38" s="38">
        <v>306</v>
      </c>
      <c r="F38" s="38">
        <v>1275</v>
      </c>
      <c r="G38" s="38">
        <v>218</v>
      </c>
      <c r="H38" s="38">
        <v>1000</v>
      </c>
      <c r="I38" s="38">
        <v>61</v>
      </c>
      <c r="J38" s="38">
        <v>1279</v>
      </c>
      <c r="K38" s="38">
        <v>341</v>
      </c>
      <c r="L38" s="38">
        <f t="shared" si="0"/>
        <v>1620</v>
      </c>
      <c r="M38" s="38">
        <v>1227</v>
      </c>
      <c r="N38" s="38"/>
      <c r="O38" s="38"/>
      <c r="P38" s="38">
        <v>1227</v>
      </c>
      <c r="Q38" s="38">
        <v>4122</v>
      </c>
      <c r="R38" s="38">
        <v>5400.9312325068204</v>
      </c>
      <c r="S38" s="44"/>
      <c r="T38" s="44">
        <v>3.4253352252761973</v>
      </c>
      <c r="U38" s="44">
        <v>14.516015224954263</v>
      </c>
      <c r="V38" s="44">
        <v>5.6656896158622505</v>
      </c>
      <c r="W38" s="44">
        <v>23.607040066092708</v>
      </c>
      <c r="X38" s="44">
        <v>4.0363409681633025</v>
      </c>
      <c r="Y38" s="44">
        <v>18.515325542033498</v>
      </c>
      <c r="Z38" s="44">
        <v>1.1294348580640434</v>
      </c>
      <c r="AA38" s="44">
        <v>23.681101368260844</v>
      </c>
      <c r="AB38" s="44">
        <v>6.3137260098334229</v>
      </c>
      <c r="AC38" s="44">
        <f t="shared" si="1"/>
        <v>29.994827378094268</v>
      </c>
      <c r="AD38" s="44">
        <f t="shared" si="2"/>
        <v>22.718304440075105</v>
      </c>
      <c r="AE38" s="44"/>
      <c r="AF38" s="44"/>
      <c r="AG38" s="44">
        <v>22.718304440075105</v>
      </c>
      <c r="AH38" s="44">
        <v>76.320171884262081</v>
      </c>
      <c r="AI38" s="35"/>
    </row>
    <row r="39" spans="1:35">
      <c r="A39" s="31" t="s">
        <v>44</v>
      </c>
      <c r="B39" s="38">
        <v>16</v>
      </c>
      <c r="C39" s="38">
        <v>462</v>
      </c>
      <c r="D39" s="38"/>
      <c r="E39" s="38"/>
      <c r="F39" s="38">
        <v>462</v>
      </c>
      <c r="G39" s="38"/>
      <c r="H39" s="38"/>
      <c r="I39" s="38"/>
      <c r="J39" s="38"/>
      <c r="K39" s="38"/>
      <c r="L39" s="38">
        <f t="shared" si="0"/>
        <v>0</v>
      </c>
      <c r="M39" s="38">
        <v>1398</v>
      </c>
      <c r="N39" s="38"/>
      <c r="O39" s="38"/>
      <c r="P39" s="38">
        <v>1398</v>
      </c>
      <c r="Q39" s="38">
        <v>1876</v>
      </c>
      <c r="R39" s="38">
        <v>2810.8593143415983</v>
      </c>
      <c r="S39" s="44">
        <v>0.56922094671777479</v>
      </c>
      <c r="T39" s="44">
        <v>16.436254836475747</v>
      </c>
      <c r="U39" s="44"/>
      <c r="V39" s="44"/>
      <c r="W39" s="44">
        <v>16.436254836475747</v>
      </c>
      <c r="X39" s="44"/>
      <c r="Y39" s="44"/>
      <c r="Z39" s="44"/>
      <c r="AA39" s="44"/>
      <c r="AB39" s="44"/>
      <c r="AC39" s="44">
        <f t="shared" si="1"/>
        <v>0</v>
      </c>
      <c r="AD39" s="44">
        <f t="shared" si="2"/>
        <v>49.735680219465578</v>
      </c>
      <c r="AE39" s="44"/>
      <c r="AF39" s="44"/>
      <c r="AG39" s="44">
        <v>49.735680219465578</v>
      </c>
      <c r="AH39" s="44">
        <v>66.741156002659096</v>
      </c>
      <c r="AI39" s="35"/>
    </row>
    <row r="40" spans="1:35">
      <c r="A40" s="31" t="s">
        <v>45</v>
      </c>
      <c r="B40" s="38">
        <v>238</v>
      </c>
      <c r="C40" s="38"/>
      <c r="D40" s="38">
        <v>1249</v>
      </c>
      <c r="E40" s="38">
        <v>75</v>
      </c>
      <c r="F40" s="38">
        <v>1324</v>
      </c>
      <c r="G40" s="38"/>
      <c r="H40" s="38"/>
      <c r="I40" s="38"/>
      <c r="J40" s="38"/>
      <c r="K40" s="38">
        <v>268</v>
      </c>
      <c r="L40" s="38">
        <f t="shared" si="0"/>
        <v>268</v>
      </c>
      <c r="M40" s="38">
        <v>3796</v>
      </c>
      <c r="N40" s="38">
        <v>48</v>
      </c>
      <c r="O40" s="38"/>
      <c r="P40" s="38">
        <v>3844</v>
      </c>
      <c r="Q40" s="38">
        <v>5674</v>
      </c>
      <c r="R40" s="38">
        <v>7782.6283062962302</v>
      </c>
      <c r="S40" s="44">
        <v>3.0580928528663693</v>
      </c>
      <c r="T40" s="44"/>
      <c r="U40" s="44">
        <v>16.048562912731494</v>
      </c>
      <c r="V40" s="44">
        <v>0.96368472254192317</v>
      </c>
      <c r="W40" s="44">
        <v>17.012247635273418</v>
      </c>
      <c r="X40" s="44"/>
      <c r="Y40" s="44"/>
      <c r="Z40" s="44"/>
      <c r="AA40" s="44"/>
      <c r="AB40" s="44">
        <v>3.4435667418831386</v>
      </c>
      <c r="AC40" s="44">
        <f t="shared" si="1"/>
        <v>3.443566741883139</v>
      </c>
      <c r="AD40" s="44">
        <f t="shared" si="2"/>
        <v>48.775296090255203</v>
      </c>
      <c r="AE40" s="44">
        <v>0.61675822242683087</v>
      </c>
      <c r="AF40" s="44"/>
      <c r="AG40" s="44">
        <v>49.392054312682035</v>
      </c>
      <c r="AH40" s="44">
        <v>72.905961542704958</v>
      </c>
      <c r="AI40" s="35"/>
    </row>
    <row r="41" spans="1:35">
      <c r="A41" s="31" t="s">
        <v>46</v>
      </c>
      <c r="B41" s="38">
        <v>6</v>
      </c>
      <c r="C41" s="38">
        <v>950</v>
      </c>
      <c r="D41" s="38">
        <v>1315</v>
      </c>
      <c r="E41" s="38">
        <v>530</v>
      </c>
      <c r="F41" s="38">
        <v>2795</v>
      </c>
      <c r="G41" s="38"/>
      <c r="H41" s="38">
        <v>882</v>
      </c>
      <c r="I41" s="38">
        <v>154</v>
      </c>
      <c r="J41" s="38">
        <v>1036</v>
      </c>
      <c r="K41" s="38"/>
      <c r="L41" s="38">
        <f t="shared" si="0"/>
        <v>1036</v>
      </c>
      <c r="M41" s="38">
        <v>1635</v>
      </c>
      <c r="N41" s="38"/>
      <c r="O41" s="38"/>
      <c r="P41" s="38">
        <v>1635</v>
      </c>
      <c r="Q41" s="38">
        <v>5472</v>
      </c>
      <c r="R41" s="38">
        <v>7072.6066456361596</v>
      </c>
      <c r="S41" s="44">
        <v>8.4834351754908291E-2</v>
      </c>
      <c r="T41" s="44">
        <v>13.432105694527147</v>
      </c>
      <c r="U41" s="44">
        <v>18.592862092950735</v>
      </c>
      <c r="V41" s="44">
        <v>7.4937010716835664</v>
      </c>
      <c r="W41" s="44">
        <v>39.518668859161451</v>
      </c>
      <c r="X41" s="44"/>
      <c r="Y41" s="44">
        <v>12.47064970797152</v>
      </c>
      <c r="Z41" s="44">
        <v>2.1774150283759797</v>
      </c>
      <c r="AA41" s="44">
        <v>14.6480647363475</v>
      </c>
      <c r="AB41" s="44"/>
      <c r="AC41" s="44">
        <f t="shared" si="1"/>
        <v>14.6480647363475</v>
      </c>
      <c r="AD41" s="44">
        <f t="shared" si="2"/>
        <v>23.11736085321251</v>
      </c>
      <c r="AE41" s="44"/>
      <c r="AF41" s="44"/>
      <c r="AG41" s="44">
        <v>23.11736085321251</v>
      </c>
      <c r="AH41" s="44">
        <v>77.368928800476368</v>
      </c>
      <c r="AI41" s="35"/>
    </row>
    <row r="42" spans="1:35">
      <c r="A42" s="31" t="s">
        <v>47</v>
      </c>
      <c r="B42" s="38"/>
      <c r="C42" s="38">
        <v>982</v>
      </c>
      <c r="D42" s="38">
        <v>1196</v>
      </c>
      <c r="E42" s="38">
        <v>192</v>
      </c>
      <c r="F42" s="38">
        <v>2370</v>
      </c>
      <c r="G42" s="38"/>
      <c r="H42" s="38"/>
      <c r="I42" s="38"/>
      <c r="J42" s="38"/>
      <c r="K42" s="38">
        <v>475</v>
      </c>
      <c r="L42" s="38">
        <f t="shared" si="0"/>
        <v>475</v>
      </c>
      <c r="M42" s="38">
        <v>2231</v>
      </c>
      <c r="N42" s="38"/>
      <c r="O42" s="38"/>
      <c r="P42" s="38">
        <v>2231</v>
      </c>
      <c r="Q42" s="38">
        <v>5076</v>
      </c>
      <c r="R42" s="38">
        <v>5073.2628040809523</v>
      </c>
      <c r="S42" s="44"/>
      <c r="T42" s="44">
        <v>19.356379472596519</v>
      </c>
      <c r="U42" s="44">
        <v>23.574572147887409</v>
      </c>
      <c r="V42" s="44">
        <v>3.7845466993264072</v>
      </c>
      <c r="W42" s="44">
        <v>46.71549831981033</v>
      </c>
      <c r="X42" s="44"/>
      <c r="Y42" s="44"/>
      <c r="Z42" s="44"/>
      <c r="AA42" s="44"/>
      <c r="AB42" s="44">
        <v>9.3628108446877256</v>
      </c>
      <c r="AC42" s="44">
        <f t="shared" si="1"/>
        <v>9.3628108446877256</v>
      </c>
      <c r="AD42" s="44">
        <f t="shared" si="2"/>
        <v>43.975644198943826</v>
      </c>
      <c r="AE42" s="44"/>
      <c r="AF42" s="44"/>
      <c r="AG42" s="44">
        <v>43.975644198943826</v>
      </c>
      <c r="AH42" s="44">
        <v>100.05395336344188</v>
      </c>
      <c r="AI42" s="35"/>
    </row>
    <row r="43" spans="1:35">
      <c r="A43" s="31" t="s">
        <v>48</v>
      </c>
      <c r="B43" s="38">
        <v>17</v>
      </c>
      <c r="C43" s="38">
        <v>1089</v>
      </c>
      <c r="D43" s="38">
        <v>780</v>
      </c>
      <c r="E43" s="38">
        <v>244</v>
      </c>
      <c r="F43" s="38">
        <v>2113</v>
      </c>
      <c r="G43" s="38"/>
      <c r="H43" s="38">
        <v>784</v>
      </c>
      <c r="I43" s="38"/>
      <c r="J43" s="38">
        <v>784</v>
      </c>
      <c r="K43" s="38">
        <v>413</v>
      </c>
      <c r="L43" s="38">
        <f t="shared" si="0"/>
        <v>1197</v>
      </c>
      <c r="M43" s="38">
        <v>3333</v>
      </c>
      <c r="N43" s="38"/>
      <c r="O43" s="38"/>
      <c r="P43" s="38">
        <v>3333</v>
      </c>
      <c r="Q43" s="38">
        <v>6660</v>
      </c>
      <c r="R43" s="38">
        <v>8332.2601905113515</v>
      </c>
      <c r="S43" s="44">
        <v>0.20402627391976233</v>
      </c>
      <c r="T43" s="44">
        <v>13.069683076389481</v>
      </c>
      <c r="U43" s="44">
        <v>9.3612055092596833</v>
      </c>
      <c r="V43" s="44">
        <v>2.928377108024824</v>
      </c>
      <c r="W43" s="44">
        <v>25.35926569367399</v>
      </c>
      <c r="X43" s="44"/>
      <c r="Y43" s="44">
        <v>9.4092116913584505</v>
      </c>
      <c r="Z43" s="44"/>
      <c r="AA43" s="44">
        <v>9.4092116913584505</v>
      </c>
      <c r="AB43" s="44">
        <v>4.9566383016977555</v>
      </c>
      <c r="AC43" s="44">
        <f t="shared" si="1"/>
        <v>14.365849993056207</v>
      </c>
      <c r="AD43" s="44">
        <f t="shared" si="2"/>
        <v>40.001151233798105</v>
      </c>
      <c r="AE43" s="44"/>
      <c r="AF43" s="44"/>
      <c r="AG43" s="44">
        <v>40.001151233798105</v>
      </c>
      <c r="AH43" s="44">
        <v>79.930293194448069</v>
      </c>
      <c r="AI43" s="35"/>
    </row>
    <row r="44" spans="1:35">
      <c r="A44" s="31" t="s">
        <v>49</v>
      </c>
      <c r="B44" s="38"/>
      <c r="C44" s="38">
        <v>215</v>
      </c>
      <c r="D44" s="38"/>
      <c r="E44" s="38"/>
      <c r="F44" s="38">
        <v>215</v>
      </c>
      <c r="G44" s="38"/>
      <c r="H44" s="38"/>
      <c r="I44" s="38"/>
      <c r="J44" s="38"/>
      <c r="K44" s="38"/>
      <c r="L44" s="38">
        <f t="shared" si="0"/>
        <v>0</v>
      </c>
      <c r="M44" s="38">
        <v>74</v>
      </c>
      <c r="N44" s="38"/>
      <c r="O44" s="38"/>
      <c r="P44" s="38">
        <v>74</v>
      </c>
      <c r="Q44" s="38">
        <v>289</v>
      </c>
      <c r="R44" s="38">
        <v>352.27433631958218</v>
      </c>
      <c r="S44" s="44"/>
      <c r="T44" s="44">
        <v>61.031979293817379</v>
      </c>
      <c r="U44" s="44"/>
      <c r="V44" s="44"/>
      <c r="W44" s="44">
        <v>61.031979293817379</v>
      </c>
      <c r="X44" s="44"/>
      <c r="Y44" s="44"/>
      <c r="Z44" s="44"/>
      <c r="AA44" s="44"/>
      <c r="AB44" s="44"/>
      <c r="AC44" s="44">
        <f t="shared" si="1"/>
        <v>0</v>
      </c>
      <c r="AD44" s="44">
        <f t="shared" si="2"/>
        <v>21.006355663918541</v>
      </c>
      <c r="AE44" s="44"/>
      <c r="AF44" s="44"/>
      <c r="AG44" s="44">
        <v>21.006355663918541</v>
      </c>
      <c r="AH44" s="44">
        <v>82.038334957735927</v>
      </c>
      <c r="AI44" s="35"/>
    </row>
    <row r="45" spans="1:35">
      <c r="A45" s="31" t="s">
        <v>50</v>
      </c>
      <c r="B45" s="38">
        <v>16</v>
      </c>
      <c r="C45" s="38">
        <v>706</v>
      </c>
      <c r="D45" s="38">
        <v>867</v>
      </c>
      <c r="E45" s="38">
        <v>66</v>
      </c>
      <c r="F45" s="38">
        <v>1639</v>
      </c>
      <c r="G45" s="38"/>
      <c r="H45" s="38"/>
      <c r="I45" s="38"/>
      <c r="J45" s="38"/>
      <c r="K45" s="38"/>
      <c r="L45" s="38">
        <f t="shared" si="0"/>
        <v>0</v>
      </c>
      <c r="M45" s="38">
        <v>2306</v>
      </c>
      <c r="N45" s="38"/>
      <c r="O45" s="38"/>
      <c r="P45" s="38">
        <v>2306</v>
      </c>
      <c r="Q45" s="38">
        <v>3961</v>
      </c>
      <c r="R45" s="38">
        <v>4993.3089313944383</v>
      </c>
      <c r="S45" s="44">
        <v>0.3204288022197701</v>
      </c>
      <c r="T45" s="44">
        <v>14.138920897947354</v>
      </c>
      <c r="U45" s="44">
        <v>17.363235720283793</v>
      </c>
      <c r="V45" s="44">
        <v>1.3217688091565516</v>
      </c>
      <c r="W45" s="44">
        <v>32.823925427387699</v>
      </c>
      <c r="X45" s="44"/>
      <c r="Y45" s="44"/>
      <c r="Z45" s="44"/>
      <c r="AA45" s="44"/>
      <c r="AB45" s="44"/>
      <c r="AC45" s="44">
        <f t="shared" si="1"/>
        <v>0</v>
      </c>
      <c r="AD45" s="44">
        <f t="shared" si="2"/>
        <v>46.181801119924366</v>
      </c>
      <c r="AE45" s="44"/>
      <c r="AF45" s="44"/>
      <c r="AG45" s="44">
        <v>46.181801119924366</v>
      </c>
      <c r="AH45" s="44">
        <v>79.326155349531831</v>
      </c>
      <c r="AI45" s="35"/>
    </row>
    <row r="46" spans="1:35">
      <c r="A46" s="31" t="s">
        <v>51</v>
      </c>
      <c r="B46" s="38"/>
      <c r="C46" s="38">
        <v>204</v>
      </c>
      <c r="D46" s="38"/>
      <c r="E46" s="38"/>
      <c r="F46" s="38">
        <v>204</v>
      </c>
      <c r="G46" s="38"/>
      <c r="H46" s="38"/>
      <c r="I46" s="38"/>
      <c r="J46" s="38"/>
      <c r="K46" s="38"/>
      <c r="L46" s="38">
        <f t="shared" si="0"/>
        <v>0</v>
      </c>
      <c r="M46" s="38">
        <v>36</v>
      </c>
      <c r="N46" s="38"/>
      <c r="O46" s="38"/>
      <c r="P46" s="38">
        <v>36</v>
      </c>
      <c r="Q46" s="38">
        <v>240</v>
      </c>
      <c r="R46" s="38">
        <v>335.97643061570579</v>
      </c>
      <c r="S46" s="44"/>
      <c r="T46" s="44">
        <v>60.71854493666487</v>
      </c>
      <c r="U46" s="44"/>
      <c r="V46" s="44"/>
      <c r="W46" s="44">
        <v>60.71854493666487</v>
      </c>
      <c r="X46" s="44"/>
      <c r="Y46" s="44"/>
      <c r="Z46" s="44"/>
      <c r="AA46" s="44"/>
      <c r="AB46" s="44"/>
      <c r="AC46" s="44">
        <f t="shared" si="1"/>
        <v>0</v>
      </c>
      <c r="AD46" s="44">
        <f t="shared" si="2"/>
        <v>10.71503734176439</v>
      </c>
      <c r="AE46" s="44"/>
      <c r="AF46" s="44"/>
      <c r="AG46" s="44">
        <v>10.71503734176439</v>
      </c>
      <c r="AH46" s="44">
        <v>71.433582278429256</v>
      </c>
      <c r="AI46" s="35"/>
    </row>
    <row r="47" spans="1:35">
      <c r="A47" s="31" t="s">
        <v>52</v>
      </c>
      <c r="B47" s="38">
        <v>28</v>
      </c>
      <c r="C47" s="38">
        <v>1145</v>
      </c>
      <c r="D47" s="38">
        <v>2012</v>
      </c>
      <c r="E47" s="38">
        <v>507</v>
      </c>
      <c r="F47" s="38">
        <v>3664</v>
      </c>
      <c r="G47" s="38"/>
      <c r="H47" s="38"/>
      <c r="I47" s="38"/>
      <c r="J47" s="38"/>
      <c r="K47" s="38">
        <v>455</v>
      </c>
      <c r="L47" s="38">
        <f t="shared" si="0"/>
        <v>455</v>
      </c>
      <c r="M47" s="38">
        <v>6035</v>
      </c>
      <c r="N47" s="38">
        <v>126</v>
      </c>
      <c r="O47" s="38"/>
      <c r="P47" s="38">
        <v>6161</v>
      </c>
      <c r="Q47" s="38">
        <v>10308</v>
      </c>
      <c r="R47" s="38">
        <v>11403.29974256592</v>
      </c>
      <c r="S47" s="44">
        <v>0.24554296240659518</v>
      </c>
      <c r="T47" s="44">
        <v>10.040953284126838</v>
      </c>
      <c r="U47" s="44">
        <v>17.644015727216768</v>
      </c>
      <c r="V47" s="44">
        <v>4.4460814978622771</v>
      </c>
      <c r="W47" s="44">
        <v>32.131050509205878</v>
      </c>
      <c r="X47" s="44"/>
      <c r="Y47" s="44"/>
      <c r="Z47" s="44"/>
      <c r="AA47" s="44"/>
      <c r="AB47" s="44">
        <v>3.9900731391071718</v>
      </c>
      <c r="AC47" s="44">
        <f t="shared" si="1"/>
        <v>3.9900731391071718</v>
      </c>
      <c r="AD47" s="44">
        <f t="shared" si="2"/>
        <v>52.923277790135778</v>
      </c>
      <c r="AE47" s="44">
        <v>1.1049433308296783</v>
      </c>
      <c r="AF47" s="44"/>
      <c r="AG47" s="44">
        <v>54.028221120965455</v>
      </c>
      <c r="AH47" s="44">
        <v>90.394887731685102</v>
      </c>
      <c r="AI47" s="35"/>
    </row>
    <row r="48" spans="1:35">
      <c r="A48" s="31" t="s">
        <v>53</v>
      </c>
      <c r="B48" s="38"/>
      <c r="C48" s="38"/>
      <c r="D48" s="38">
        <v>187</v>
      </c>
      <c r="E48" s="38"/>
      <c r="F48" s="38">
        <v>187</v>
      </c>
      <c r="G48" s="38"/>
      <c r="H48" s="38"/>
      <c r="I48" s="38"/>
      <c r="J48" s="38"/>
      <c r="K48" s="38"/>
      <c r="L48" s="38">
        <f t="shared" si="0"/>
        <v>0</v>
      </c>
      <c r="M48" s="38">
        <v>404</v>
      </c>
      <c r="N48" s="38"/>
      <c r="O48" s="38"/>
      <c r="P48" s="38">
        <v>404</v>
      </c>
      <c r="Q48" s="38">
        <v>591</v>
      </c>
      <c r="R48" s="38">
        <v>667.54125737836375</v>
      </c>
      <c r="S48" s="44"/>
      <c r="T48" s="44"/>
      <c r="U48" s="44">
        <v>28.01324980787038</v>
      </c>
      <c r="V48" s="44"/>
      <c r="W48" s="44">
        <v>28.01324980787038</v>
      </c>
      <c r="X48" s="44"/>
      <c r="Y48" s="44"/>
      <c r="Z48" s="44"/>
      <c r="AA48" s="44"/>
      <c r="AB48" s="44"/>
      <c r="AC48" s="44">
        <f t="shared" si="1"/>
        <v>0</v>
      </c>
      <c r="AD48" s="44">
        <f t="shared" si="2"/>
        <v>60.520603862992694</v>
      </c>
      <c r="AE48" s="44"/>
      <c r="AF48" s="44"/>
      <c r="AG48" s="44">
        <v>60.520603862992694</v>
      </c>
      <c r="AH48" s="44">
        <v>88.533853670863067</v>
      </c>
      <c r="AI48" s="35"/>
    </row>
    <row r="49" spans="1:36">
      <c r="A49" s="31" t="s">
        <v>54</v>
      </c>
      <c r="B49" s="38">
        <v>3</v>
      </c>
      <c r="C49" s="38">
        <v>368</v>
      </c>
      <c r="D49" s="38">
        <v>306</v>
      </c>
      <c r="E49" s="38">
        <v>14</v>
      </c>
      <c r="F49" s="38">
        <v>688</v>
      </c>
      <c r="G49" s="38"/>
      <c r="H49" s="38"/>
      <c r="I49" s="38"/>
      <c r="J49" s="38"/>
      <c r="K49" s="38"/>
      <c r="L49" s="38">
        <f t="shared" si="0"/>
        <v>0</v>
      </c>
      <c r="M49" s="38">
        <v>766</v>
      </c>
      <c r="N49" s="38"/>
      <c r="O49" s="38"/>
      <c r="P49" s="38">
        <v>766</v>
      </c>
      <c r="Q49" s="38">
        <v>1457</v>
      </c>
      <c r="R49" s="38">
        <v>1856.8148262559571</v>
      </c>
      <c r="S49" s="44">
        <v>0.161566999443296</v>
      </c>
      <c r="T49" s="44">
        <v>19.818885265044312</v>
      </c>
      <c r="U49" s="44">
        <v>16.479833943216192</v>
      </c>
      <c r="V49" s="44">
        <v>0.75397933073538137</v>
      </c>
      <c r="W49" s="44">
        <v>37.052698538995891</v>
      </c>
      <c r="X49" s="44"/>
      <c r="Y49" s="44"/>
      <c r="Z49" s="44"/>
      <c r="AA49" s="44"/>
      <c r="AB49" s="44"/>
      <c r="AC49" s="44">
        <f t="shared" si="1"/>
        <v>0</v>
      </c>
      <c r="AD49" s="44">
        <f t="shared" si="2"/>
        <v>41.253440524521586</v>
      </c>
      <c r="AE49" s="44"/>
      <c r="AF49" s="44"/>
      <c r="AG49" s="44">
        <v>41.253440524521579</v>
      </c>
      <c r="AH49" s="44">
        <v>78.467706062960758</v>
      </c>
      <c r="AI49" s="35"/>
    </row>
    <row r="50" spans="1:36">
      <c r="A50" s="31" t="s">
        <v>55</v>
      </c>
      <c r="B50" s="38">
        <v>13</v>
      </c>
      <c r="C50" s="38"/>
      <c r="D50" s="38">
        <v>300</v>
      </c>
      <c r="E50" s="38"/>
      <c r="F50" s="38">
        <v>300</v>
      </c>
      <c r="G50" s="38"/>
      <c r="H50" s="38"/>
      <c r="I50" s="38"/>
      <c r="J50" s="38"/>
      <c r="K50" s="38">
        <v>546</v>
      </c>
      <c r="L50" s="38">
        <f t="shared" si="0"/>
        <v>546</v>
      </c>
      <c r="M50" s="38">
        <v>254</v>
      </c>
      <c r="N50" s="38"/>
      <c r="O50" s="38"/>
      <c r="P50" s="38">
        <v>254</v>
      </c>
      <c r="Q50" s="38">
        <v>1113</v>
      </c>
      <c r="R50" s="38">
        <v>1403.895717184455</v>
      </c>
      <c r="S50" s="44">
        <v>0.92599470465454503</v>
      </c>
      <c r="T50" s="44"/>
      <c r="U50" s="44">
        <v>21.369108568951038</v>
      </c>
      <c r="V50" s="44"/>
      <c r="W50" s="44">
        <v>21.369108568951038</v>
      </c>
      <c r="X50" s="44"/>
      <c r="Y50" s="44"/>
      <c r="Z50" s="44"/>
      <c r="AA50" s="44"/>
      <c r="AB50" s="44">
        <v>38.891777595490893</v>
      </c>
      <c r="AC50" s="44">
        <f t="shared" si="1"/>
        <v>38.891777595490886</v>
      </c>
      <c r="AD50" s="44">
        <f t="shared" si="2"/>
        <v>18.092511921711878</v>
      </c>
      <c r="AE50" s="44"/>
      <c r="AF50" s="44"/>
      <c r="AG50" s="44">
        <v>18.092511921711878</v>
      </c>
      <c r="AH50" s="44">
        <v>79.279392790808359</v>
      </c>
      <c r="AI50" s="35"/>
    </row>
    <row r="51" spans="1:36">
      <c r="A51" s="31" t="s">
        <v>56</v>
      </c>
      <c r="B51" s="38">
        <v>6</v>
      </c>
      <c r="C51" s="38">
        <v>828</v>
      </c>
      <c r="D51" s="38">
        <v>875</v>
      </c>
      <c r="E51" s="38">
        <v>332</v>
      </c>
      <c r="F51" s="38">
        <v>2035</v>
      </c>
      <c r="G51" s="38"/>
      <c r="H51" s="38"/>
      <c r="I51" s="38"/>
      <c r="J51" s="38"/>
      <c r="K51" s="38"/>
      <c r="L51" s="38">
        <f t="shared" si="0"/>
        <v>0</v>
      </c>
      <c r="M51" s="38">
        <v>352</v>
      </c>
      <c r="N51" s="38"/>
      <c r="O51" s="38"/>
      <c r="P51" s="38">
        <v>352</v>
      </c>
      <c r="Q51" s="38">
        <v>2393</v>
      </c>
      <c r="R51" s="38">
        <v>3343.5377661092116</v>
      </c>
      <c r="S51" s="44">
        <v>0.17945064239492783</v>
      </c>
      <c r="T51" s="44">
        <v>24.764188650500042</v>
      </c>
      <c r="U51" s="44">
        <v>26.169885349260309</v>
      </c>
      <c r="V51" s="44">
        <v>9.9296022125193399</v>
      </c>
      <c r="W51" s="44">
        <v>60.863676212279692</v>
      </c>
      <c r="X51" s="44"/>
      <c r="Y51" s="44"/>
      <c r="Z51" s="44"/>
      <c r="AA51" s="44"/>
      <c r="AB51" s="44"/>
      <c r="AC51" s="44">
        <f t="shared" si="1"/>
        <v>0</v>
      </c>
      <c r="AD51" s="44">
        <f t="shared" si="2"/>
        <v>10.527771020502433</v>
      </c>
      <c r="AE51" s="44"/>
      <c r="AF51" s="44"/>
      <c r="AG51" s="44">
        <v>10.527771020502433</v>
      </c>
      <c r="AH51" s="44">
        <v>71.570897875177053</v>
      </c>
      <c r="AI51" s="35"/>
    </row>
    <row r="52" spans="1:36">
      <c r="A52" s="31" t="s">
        <v>57</v>
      </c>
      <c r="B52" s="38">
        <v>55</v>
      </c>
      <c r="C52" s="38">
        <v>1233</v>
      </c>
      <c r="D52" s="38">
        <v>857</v>
      </c>
      <c r="E52" s="38">
        <v>154</v>
      </c>
      <c r="F52" s="38">
        <v>2244</v>
      </c>
      <c r="G52" s="38"/>
      <c r="H52" s="38">
        <v>917</v>
      </c>
      <c r="I52" s="38"/>
      <c r="J52" s="38">
        <v>917</v>
      </c>
      <c r="K52" s="38">
        <v>264</v>
      </c>
      <c r="L52" s="38">
        <f t="shared" si="0"/>
        <v>1181</v>
      </c>
      <c r="M52" s="38">
        <v>2810</v>
      </c>
      <c r="N52" s="38">
        <v>36</v>
      </c>
      <c r="O52" s="38"/>
      <c r="P52" s="38">
        <v>2846</v>
      </c>
      <c r="Q52" s="38">
        <v>6326</v>
      </c>
      <c r="R52" s="38">
        <v>7991.6217640640398</v>
      </c>
      <c r="S52" s="44">
        <v>0.68822075948737638</v>
      </c>
      <c r="T52" s="44">
        <v>15.428658117235184</v>
      </c>
      <c r="U52" s="44">
        <v>10.723730743285119</v>
      </c>
      <c r="V52" s="44">
        <v>1.9270181265646538</v>
      </c>
      <c r="W52" s="44">
        <v>28.079406987084958</v>
      </c>
      <c r="X52" s="44"/>
      <c r="Y52" s="44">
        <v>11.474517026362257</v>
      </c>
      <c r="Z52" s="44"/>
      <c r="AA52" s="44">
        <v>11.474517026362257</v>
      </c>
      <c r="AB52" s="44">
        <v>3.3034596455394065</v>
      </c>
      <c r="AC52" s="44">
        <f t="shared" si="1"/>
        <v>14.777976671901664</v>
      </c>
      <c r="AD52" s="44">
        <f t="shared" si="2"/>
        <v>35.161824257445957</v>
      </c>
      <c r="AE52" s="44">
        <v>0.45047176984628273</v>
      </c>
      <c r="AF52" s="44"/>
      <c r="AG52" s="44">
        <v>35.612296027292238</v>
      </c>
      <c r="AH52" s="44">
        <v>79.157900445766231</v>
      </c>
      <c r="AI52" s="35"/>
    </row>
    <row r="53" spans="1:36">
      <c r="A53" s="31" t="s">
        <v>58</v>
      </c>
      <c r="B53" s="38">
        <v>21</v>
      </c>
      <c r="C53" s="38">
        <v>272</v>
      </c>
      <c r="D53" s="38"/>
      <c r="E53" s="38"/>
      <c r="F53" s="38">
        <v>272</v>
      </c>
      <c r="G53" s="38"/>
      <c r="H53" s="38"/>
      <c r="I53" s="38"/>
      <c r="J53" s="38"/>
      <c r="K53" s="38">
        <v>302</v>
      </c>
      <c r="L53" s="38">
        <f t="shared" si="0"/>
        <v>302</v>
      </c>
      <c r="M53" s="38">
        <v>514</v>
      </c>
      <c r="N53" s="38"/>
      <c r="O53" s="38"/>
      <c r="P53" s="38">
        <v>514</v>
      </c>
      <c r="Q53" s="38">
        <v>1109</v>
      </c>
      <c r="R53" s="38">
        <v>1406.4365048452491</v>
      </c>
      <c r="S53" s="44">
        <v>1.4931353052664571</v>
      </c>
      <c r="T53" s="44">
        <v>19.339657287260778</v>
      </c>
      <c r="U53" s="44"/>
      <c r="V53" s="44"/>
      <c r="W53" s="44">
        <v>19.339657287260778</v>
      </c>
      <c r="X53" s="44"/>
      <c r="Y53" s="44"/>
      <c r="Z53" s="44"/>
      <c r="AA53" s="44"/>
      <c r="AB53" s="44">
        <v>21.472707723355715</v>
      </c>
      <c r="AC53" s="44">
        <f t="shared" si="1"/>
        <v>21.472707723355715</v>
      </c>
      <c r="AD53" s="44">
        <f t="shared" si="2"/>
        <v>36.546264138426615</v>
      </c>
      <c r="AE53" s="44"/>
      <c r="AF53" s="44"/>
      <c r="AG53" s="44">
        <v>36.546264138426615</v>
      </c>
      <c r="AH53" s="44">
        <v>78.85176445430956</v>
      </c>
      <c r="AI53" s="35"/>
    </row>
    <row r="54" spans="1:36">
      <c r="A54" s="31" t="s">
        <v>59</v>
      </c>
      <c r="B54" s="38"/>
      <c r="C54" s="38">
        <v>133</v>
      </c>
      <c r="D54" s="38">
        <v>1467</v>
      </c>
      <c r="E54" s="38">
        <v>72</v>
      </c>
      <c r="F54" s="38">
        <v>1672</v>
      </c>
      <c r="G54" s="38"/>
      <c r="H54" s="38">
        <v>321</v>
      </c>
      <c r="I54" s="38"/>
      <c r="J54" s="38">
        <v>321</v>
      </c>
      <c r="K54" s="38"/>
      <c r="L54" s="38">
        <f t="shared" si="0"/>
        <v>321</v>
      </c>
      <c r="M54" s="38">
        <v>1230</v>
      </c>
      <c r="N54" s="38"/>
      <c r="O54" s="38"/>
      <c r="P54" s="38">
        <v>1230</v>
      </c>
      <c r="Q54" s="38">
        <v>3223</v>
      </c>
      <c r="R54" s="38">
        <v>3419.4578251120374</v>
      </c>
      <c r="S54" s="44"/>
      <c r="T54" s="44">
        <v>3.8895054947970382</v>
      </c>
      <c r="U54" s="44">
        <v>42.901538051633501</v>
      </c>
      <c r="V54" s="44">
        <v>2.105596959589374</v>
      </c>
      <c r="W54" s="44">
        <v>48.896640506019914</v>
      </c>
      <c r="X54" s="44"/>
      <c r="Y54" s="44">
        <v>9.3874531115026265</v>
      </c>
      <c r="Z54" s="44"/>
      <c r="AA54" s="44">
        <v>9.3874531115026265</v>
      </c>
      <c r="AB54" s="44"/>
      <c r="AC54" s="44">
        <f t="shared" si="1"/>
        <v>9.3874531115026265</v>
      </c>
      <c r="AD54" s="44">
        <f t="shared" si="2"/>
        <v>35.97061472631848</v>
      </c>
      <c r="AE54" s="44"/>
      <c r="AF54" s="44"/>
      <c r="AG54" s="44">
        <v>35.970614726318473</v>
      </c>
      <c r="AH54" s="44">
        <v>94.254708343841017</v>
      </c>
      <c r="AI54" s="35"/>
    </row>
    <row r="55" spans="1:36">
      <c r="A55" s="31" t="s">
        <v>60</v>
      </c>
      <c r="B55" s="38">
        <v>36</v>
      </c>
      <c r="C55" s="38">
        <v>145</v>
      </c>
      <c r="D55" s="38"/>
      <c r="E55" s="38"/>
      <c r="F55" s="38">
        <v>145</v>
      </c>
      <c r="G55" s="38"/>
      <c r="H55" s="38"/>
      <c r="I55" s="38"/>
      <c r="J55" s="38"/>
      <c r="K55" s="38"/>
      <c r="L55" s="38">
        <f t="shared" si="0"/>
        <v>0</v>
      </c>
      <c r="M55" s="38">
        <v>384</v>
      </c>
      <c r="N55" s="38"/>
      <c r="O55" s="38"/>
      <c r="P55" s="38">
        <v>384</v>
      </c>
      <c r="Q55" s="38">
        <v>565</v>
      </c>
      <c r="R55" s="38">
        <v>854.58748550613507</v>
      </c>
      <c r="S55" s="44">
        <v>4.2125587620416374</v>
      </c>
      <c r="T55" s="44">
        <v>16.967250569334372</v>
      </c>
      <c r="U55" s="44"/>
      <c r="V55" s="44"/>
      <c r="W55" s="44">
        <v>16.967250569334372</v>
      </c>
      <c r="X55" s="44"/>
      <c r="Y55" s="44"/>
      <c r="Z55" s="44"/>
      <c r="AA55" s="44"/>
      <c r="AB55" s="44"/>
      <c r="AC55" s="44">
        <f t="shared" si="1"/>
        <v>0</v>
      </c>
      <c r="AD55" s="44">
        <f t="shared" si="2"/>
        <v>44.933960128444134</v>
      </c>
      <c r="AE55" s="44"/>
      <c r="AF55" s="44"/>
      <c r="AG55" s="44">
        <v>44.933960128444134</v>
      </c>
      <c r="AH55" s="44">
        <v>66.113769459820148</v>
      </c>
      <c r="AI55" s="35"/>
    </row>
    <row r="56" spans="1:36">
      <c r="A56" s="31" t="s">
        <v>61</v>
      </c>
      <c r="B56" s="38">
        <v>16</v>
      </c>
      <c r="C56" s="38"/>
      <c r="D56" s="38">
        <v>1200</v>
      </c>
      <c r="E56" s="38">
        <v>126</v>
      </c>
      <c r="F56" s="38">
        <v>1326</v>
      </c>
      <c r="G56" s="38"/>
      <c r="H56" s="38"/>
      <c r="I56" s="38"/>
      <c r="J56" s="38"/>
      <c r="K56" s="38">
        <v>349</v>
      </c>
      <c r="L56" s="38">
        <f t="shared" si="0"/>
        <v>349</v>
      </c>
      <c r="M56" s="38">
        <v>1308</v>
      </c>
      <c r="N56" s="38"/>
      <c r="O56" s="38"/>
      <c r="P56" s="38">
        <v>1308</v>
      </c>
      <c r="Q56" s="38">
        <v>2999</v>
      </c>
      <c r="R56" s="38">
        <v>3839.6969747744379</v>
      </c>
      <c r="S56" s="44">
        <v>0.4166995496028672</v>
      </c>
      <c r="T56" s="44"/>
      <c r="U56" s="44">
        <v>31.252466220215041</v>
      </c>
      <c r="V56" s="44">
        <v>3.2815089531225792</v>
      </c>
      <c r="W56" s="44">
        <v>34.533975173337623</v>
      </c>
      <c r="X56" s="44"/>
      <c r="Y56" s="44"/>
      <c r="Z56" s="44"/>
      <c r="AA56" s="44"/>
      <c r="AB56" s="44">
        <v>9.0892589257125405</v>
      </c>
      <c r="AC56" s="44">
        <f t="shared" si="1"/>
        <v>9.0892589257125422</v>
      </c>
      <c r="AD56" s="44">
        <f t="shared" si="2"/>
        <v>34.065188180034397</v>
      </c>
      <c r="AE56" s="44"/>
      <c r="AF56" s="44"/>
      <c r="AG56" s="44">
        <v>34.06518818003439</v>
      </c>
      <c r="AH56" s="44">
        <v>78.105121828687416</v>
      </c>
      <c r="AI56" s="35"/>
    </row>
    <row r="57" spans="1:36" ht="15.75" thickBot="1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</row>
    <row r="58" spans="1:36" ht="16.5" thickBot="1">
      <c r="A58" s="74" t="s">
        <v>1</v>
      </c>
      <c r="B58" s="74" t="s">
        <v>63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 t="s">
        <v>72</v>
      </c>
      <c r="S58" s="74" t="s">
        <v>90</v>
      </c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33"/>
    </row>
    <row r="59" spans="1:36" ht="16.5" thickBot="1">
      <c r="A59" s="74"/>
      <c r="B59" s="74" t="s">
        <v>93</v>
      </c>
      <c r="C59" s="74" t="s">
        <v>3</v>
      </c>
      <c r="D59" s="74"/>
      <c r="E59" s="74"/>
      <c r="F59" s="74"/>
      <c r="G59" s="74" t="s">
        <v>4</v>
      </c>
      <c r="H59" s="74"/>
      <c r="I59" s="74"/>
      <c r="J59" s="74"/>
      <c r="K59" s="74" t="s">
        <v>94</v>
      </c>
      <c r="L59" s="74" t="s">
        <v>6</v>
      </c>
      <c r="M59" s="74" t="s">
        <v>7</v>
      </c>
      <c r="N59" s="74"/>
      <c r="O59" s="74"/>
      <c r="P59" s="74"/>
      <c r="Q59" s="74" t="s">
        <v>8</v>
      </c>
      <c r="R59" s="74"/>
      <c r="S59" s="74" t="s">
        <v>2</v>
      </c>
      <c r="T59" s="74" t="s">
        <v>3</v>
      </c>
      <c r="U59" s="74"/>
      <c r="V59" s="74"/>
      <c r="W59" s="74"/>
      <c r="X59" s="74" t="s">
        <v>4</v>
      </c>
      <c r="Y59" s="74"/>
      <c r="Z59" s="74"/>
      <c r="AA59" s="74"/>
      <c r="AB59" s="74" t="s">
        <v>5</v>
      </c>
      <c r="AC59" s="74" t="s">
        <v>6</v>
      </c>
      <c r="AD59" s="74" t="s">
        <v>7</v>
      </c>
      <c r="AE59" s="74"/>
      <c r="AF59" s="74"/>
      <c r="AG59" s="74"/>
      <c r="AH59" s="74" t="s">
        <v>8</v>
      </c>
      <c r="AI59" s="34"/>
    </row>
    <row r="60" spans="1:36" ht="41.25" customHeight="1" thickBot="1">
      <c r="A60" s="74"/>
      <c r="B60" s="74"/>
      <c r="C60" s="71" t="s">
        <v>10</v>
      </c>
      <c r="D60" s="71" t="s">
        <v>11</v>
      </c>
      <c r="E60" s="71" t="s">
        <v>12</v>
      </c>
      <c r="F60" s="71" t="s">
        <v>13</v>
      </c>
      <c r="G60" s="71" t="s">
        <v>10</v>
      </c>
      <c r="H60" s="71" t="s">
        <v>11</v>
      </c>
      <c r="I60" s="71" t="s">
        <v>12</v>
      </c>
      <c r="J60" s="71" t="s">
        <v>13</v>
      </c>
      <c r="K60" s="74"/>
      <c r="L60" s="74"/>
      <c r="M60" s="71" t="s">
        <v>10</v>
      </c>
      <c r="N60" s="71" t="s">
        <v>11</v>
      </c>
      <c r="O60" s="71" t="s">
        <v>12</v>
      </c>
      <c r="P60" s="71" t="s">
        <v>13</v>
      </c>
      <c r="Q60" s="74"/>
      <c r="R60" s="74"/>
      <c r="S60" s="74" t="s">
        <v>9</v>
      </c>
      <c r="T60" s="71" t="s">
        <v>10</v>
      </c>
      <c r="U60" s="71" t="s">
        <v>11</v>
      </c>
      <c r="V60" s="71" t="s">
        <v>12</v>
      </c>
      <c r="W60" s="71" t="s">
        <v>13</v>
      </c>
      <c r="X60" s="71" t="s">
        <v>10</v>
      </c>
      <c r="Y60" s="71" t="s">
        <v>11</v>
      </c>
      <c r="Z60" s="71" t="s">
        <v>12</v>
      </c>
      <c r="AA60" s="71" t="s">
        <v>13</v>
      </c>
      <c r="AB60" s="74" t="s">
        <v>11</v>
      </c>
      <c r="AC60" s="74"/>
      <c r="AD60" s="71" t="s">
        <v>10</v>
      </c>
      <c r="AE60" s="71" t="s">
        <v>11</v>
      </c>
      <c r="AF60" s="71" t="s">
        <v>12</v>
      </c>
      <c r="AG60" s="71" t="s">
        <v>13</v>
      </c>
      <c r="AH60" s="74"/>
      <c r="AI60" s="34"/>
    </row>
    <row r="61" spans="1:36">
      <c r="A61" s="28" t="s">
        <v>15</v>
      </c>
      <c r="B61" s="29">
        <f>B62+B63+B64+B65+B66+B67+B68+B69</f>
        <v>1145</v>
      </c>
      <c r="C61" s="29">
        <f t="shared" ref="C61:R61" si="3">C62+C63+C64+C65+C66+C67+C68+C69</f>
        <v>21695</v>
      </c>
      <c r="D61" s="29">
        <f t="shared" si="3"/>
        <v>75803</v>
      </c>
      <c r="E61" s="29">
        <f t="shared" si="3"/>
        <v>28819</v>
      </c>
      <c r="F61" s="29">
        <f t="shared" si="3"/>
        <v>126317</v>
      </c>
      <c r="G61" s="29">
        <f t="shared" si="3"/>
        <v>1353</v>
      </c>
      <c r="H61" s="29">
        <f t="shared" si="3"/>
        <v>33210</v>
      </c>
      <c r="I61" s="29">
        <f t="shared" si="3"/>
        <v>2188</v>
      </c>
      <c r="J61" s="29">
        <f t="shared" si="3"/>
        <v>36751</v>
      </c>
      <c r="K61" s="29">
        <f t="shared" si="3"/>
        <v>11219</v>
      </c>
      <c r="L61" s="29">
        <f t="shared" si="3"/>
        <v>47970</v>
      </c>
      <c r="M61" s="29">
        <f t="shared" si="3"/>
        <v>101500</v>
      </c>
      <c r="N61" s="29">
        <f t="shared" si="3"/>
        <v>2739</v>
      </c>
      <c r="O61" s="29">
        <f t="shared" si="3"/>
        <v>450</v>
      </c>
      <c r="P61" s="29">
        <f t="shared" si="3"/>
        <v>104689</v>
      </c>
      <c r="Q61" s="29">
        <f t="shared" si="3"/>
        <v>280121</v>
      </c>
      <c r="R61" s="29">
        <f t="shared" si="3"/>
        <v>342773.00000000012</v>
      </c>
      <c r="S61" s="30">
        <f t="shared" ref="S61:AH69" si="4">(B61/$R61)*100</f>
        <v>0.33404031239333304</v>
      </c>
      <c r="T61" s="30">
        <f t="shared" si="4"/>
        <v>6.32926163962739</v>
      </c>
      <c r="U61" s="30">
        <f t="shared" si="4"/>
        <v>22.114635633495048</v>
      </c>
      <c r="V61" s="30">
        <f t="shared" si="4"/>
        <v>8.4076050330685295</v>
      </c>
      <c r="W61" s="30">
        <f t="shared" si="4"/>
        <v>36.851502306190966</v>
      </c>
      <c r="X61" s="30">
        <f t="shared" si="4"/>
        <v>0.39472187132592107</v>
      </c>
      <c r="Y61" s="30">
        <f t="shared" si="4"/>
        <v>9.6886277507271537</v>
      </c>
      <c r="Z61" s="30">
        <f t="shared" si="4"/>
        <v>0.6383233218485701</v>
      </c>
      <c r="AA61" s="30">
        <f t="shared" si="4"/>
        <v>10.721672943901646</v>
      </c>
      <c r="AB61" s="30">
        <f t="shared" si="4"/>
        <v>3.2730115849264663</v>
      </c>
      <c r="AC61" s="30">
        <f t="shared" si="4"/>
        <v>13.994684528828111</v>
      </c>
      <c r="AD61" s="30">
        <f t="shared" si="4"/>
        <v>29.611433806046556</v>
      </c>
      <c r="AE61" s="30">
        <f t="shared" si="4"/>
        <v>0.79907110536710857</v>
      </c>
      <c r="AF61" s="30">
        <f t="shared" si="4"/>
        <v>0.13128221884454139</v>
      </c>
      <c r="AG61" s="30">
        <f t="shared" si="4"/>
        <v>30.541787130258207</v>
      </c>
      <c r="AH61" s="30">
        <f t="shared" si="4"/>
        <v>81.722014277670624</v>
      </c>
      <c r="AI61" s="35"/>
      <c r="AJ61" s="73"/>
    </row>
    <row r="62" spans="1:36">
      <c r="A62" s="41" t="s">
        <v>64</v>
      </c>
      <c r="B62" s="42">
        <f>B13+B39+B40+B24+B32</f>
        <v>523</v>
      </c>
      <c r="C62" s="42">
        <f t="shared" ref="C62:R62" si="5">C13+C39+C40+C24+C32</f>
        <v>1063</v>
      </c>
      <c r="D62" s="42">
        <f t="shared" si="5"/>
        <v>4304</v>
      </c>
      <c r="E62" s="42">
        <f t="shared" si="5"/>
        <v>1248</v>
      </c>
      <c r="F62" s="42">
        <f t="shared" si="5"/>
        <v>6615</v>
      </c>
      <c r="G62" s="42">
        <f t="shared" si="5"/>
        <v>0</v>
      </c>
      <c r="H62" s="42">
        <f t="shared" si="5"/>
        <v>2065</v>
      </c>
      <c r="I62" s="42">
        <f t="shared" si="5"/>
        <v>0</v>
      </c>
      <c r="J62" s="42">
        <f t="shared" si="5"/>
        <v>2065</v>
      </c>
      <c r="K62" s="42">
        <f t="shared" si="5"/>
        <v>2428</v>
      </c>
      <c r="L62" s="42">
        <f t="shared" si="5"/>
        <v>4493</v>
      </c>
      <c r="M62" s="42">
        <f t="shared" si="5"/>
        <v>13562</v>
      </c>
      <c r="N62" s="42">
        <f t="shared" si="5"/>
        <v>291</v>
      </c>
      <c r="O62" s="42">
        <f t="shared" si="5"/>
        <v>0</v>
      </c>
      <c r="P62" s="42">
        <f t="shared" si="5"/>
        <v>13853</v>
      </c>
      <c r="Q62" s="42">
        <f t="shared" si="5"/>
        <v>25484</v>
      </c>
      <c r="R62" s="42">
        <f t="shared" si="5"/>
        <v>33135.176591819676</v>
      </c>
      <c r="S62" s="43">
        <f t="shared" si="4"/>
        <v>1.5783830170656667</v>
      </c>
      <c r="T62" s="43">
        <f t="shared" si="4"/>
        <v>3.2080710270378656</v>
      </c>
      <c r="U62" s="43">
        <f t="shared" si="4"/>
        <v>12.989217027630268</v>
      </c>
      <c r="V62" s="43">
        <f t="shared" si="4"/>
        <v>3.7663900674913044</v>
      </c>
      <c r="W62" s="43">
        <f t="shared" si="4"/>
        <v>19.963678122159436</v>
      </c>
      <c r="X62" s="43">
        <f t="shared" si="4"/>
        <v>0</v>
      </c>
      <c r="Y62" s="43">
        <f t="shared" si="4"/>
        <v>6.2320476677640579</v>
      </c>
      <c r="Z62" s="43">
        <f t="shared" si="4"/>
        <v>0</v>
      </c>
      <c r="AA62" s="43">
        <f t="shared" si="4"/>
        <v>6.2320476677640579</v>
      </c>
      <c r="AB62" s="43">
        <f t="shared" si="4"/>
        <v>7.3275601633564804</v>
      </c>
      <c r="AC62" s="43">
        <f t="shared" si="4"/>
        <v>13.559607831120537</v>
      </c>
      <c r="AD62" s="43">
        <f t="shared" si="4"/>
        <v>40.929312576375857</v>
      </c>
      <c r="AE62" s="43">
        <f t="shared" si="4"/>
        <v>0.87822076092946288</v>
      </c>
      <c r="AF62" s="43">
        <f t="shared" si="4"/>
        <v>0</v>
      </c>
      <c r="AG62" s="43">
        <f t="shared" si="4"/>
        <v>41.807533337305323</v>
      </c>
      <c r="AH62" s="43">
        <f t="shared" si="4"/>
        <v>76.909202307650958</v>
      </c>
      <c r="AI62" s="35"/>
      <c r="AJ62" s="73"/>
    </row>
    <row r="63" spans="1:36">
      <c r="A63" s="31" t="s">
        <v>65</v>
      </c>
      <c r="B63" s="38">
        <f>B16+B23+B42+B43+B44+B50+B53+B55</f>
        <v>87</v>
      </c>
      <c r="C63" s="38">
        <f t="shared" ref="C63:R63" si="6">C16+C23+C42+C43+C44+C50+C53+C55</f>
        <v>3265</v>
      </c>
      <c r="D63" s="38">
        <f t="shared" si="6"/>
        <v>2276</v>
      </c>
      <c r="E63" s="38">
        <f t="shared" si="6"/>
        <v>436</v>
      </c>
      <c r="F63" s="38">
        <f t="shared" si="6"/>
        <v>5977</v>
      </c>
      <c r="G63" s="38">
        <f t="shared" si="6"/>
        <v>0</v>
      </c>
      <c r="H63" s="38">
        <f t="shared" si="6"/>
        <v>784</v>
      </c>
      <c r="I63" s="38">
        <f t="shared" si="6"/>
        <v>0</v>
      </c>
      <c r="J63" s="38">
        <f t="shared" si="6"/>
        <v>784</v>
      </c>
      <c r="K63" s="38">
        <f t="shared" si="6"/>
        <v>1736</v>
      </c>
      <c r="L63" s="38">
        <f t="shared" si="6"/>
        <v>2520</v>
      </c>
      <c r="M63" s="38">
        <f t="shared" si="6"/>
        <v>8112</v>
      </c>
      <c r="N63" s="38">
        <f t="shared" si="6"/>
        <v>0</v>
      </c>
      <c r="O63" s="38">
        <f t="shared" si="6"/>
        <v>0</v>
      </c>
      <c r="P63" s="38">
        <f t="shared" si="6"/>
        <v>8112</v>
      </c>
      <c r="Q63" s="38">
        <f t="shared" si="6"/>
        <v>16696</v>
      </c>
      <c r="R63" s="38">
        <f t="shared" si="6"/>
        <v>19435.101040318663</v>
      </c>
      <c r="S63" s="44">
        <f t="shared" si="4"/>
        <v>0.44764367223775203</v>
      </c>
      <c r="T63" s="44">
        <f t="shared" si="4"/>
        <v>16.799501032830577</v>
      </c>
      <c r="U63" s="44">
        <f t="shared" si="4"/>
        <v>11.710770092104868</v>
      </c>
      <c r="V63" s="44">
        <f t="shared" si="4"/>
        <v>2.2433636907547112</v>
      </c>
      <c r="W63" s="44">
        <f t="shared" si="4"/>
        <v>30.753634815690155</v>
      </c>
      <c r="X63" s="44">
        <f t="shared" si="4"/>
        <v>0</v>
      </c>
      <c r="Y63" s="44">
        <f t="shared" si="4"/>
        <v>4.0339383797057193</v>
      </c>
      <c r="Z63" s="44">
        <f t="shared" si="4"/>
        <v>0</v>
      </c>
      <c r="AA63" s="44">
        <f t="shared" si="4"/>
        <v>4.0339383797057193</v>
      </c>
      <c r="AB63" s="44">
        <f t="shared" si="4"/>
        <v>8.9322921264912356</v>
      </c>
      <c r="AC63" s="44">
        <f t="shared" si="4"/>
        <v>12.966230506196954</v>
      </c>
      <c r="AD63" s="44">
        <f t="shared" si="4"/>
        <v>41.738913438995908</v>
      </c>
      <c r="AE63" s="44">
        <f t="shared" si="4"/>
        <v>0</v>
      </c>
      <c r="AF63" s="44">
        <f t="shared" si="4"/>
        <v>0</v>
      </c>
      <c r="AG63" s="44">
        <f t="shared" si="4"/>
        <v>41.738913438995908</v>
      </c>
      <c r="AH63" s="44">
        <f t="shared" si="4"/>
        <v>85.906422433120767</v>
      </c>
      <c r="AI63" s="35"/>
      <c r="AJ63" s="73"/>
    </row>
    <row r="64" spans="1:36">
      <c r="A64" s="31" t="s">
        <v>66</v>
      </c>
      <c r="B64" s="38">
        <f>B30</f>
        <v>34</v>
      </c>
      <c r="C64" s="38">
        <f t="shared" ref="C64:R64" si="7">C30</f>
        <v>1406</v>
      </c>
      <c r="D64" s="38">
        <f t="shared" si="7"/>
        <v>27608</v>
      </c>
      <c r="E64" s="38">
        <f t="shared" si="7"/>
        <v>13668</v>
      </c>
      <c r="F64" s="38">
        <f t="shared" si="7"/>
        <v>42682</v>
      </c>
      <c r="G64" s="38">
        <f t="shared" si="7"/>
        <v>270</v>
      </c>
      <c r="H64" s="38">
        <f t="shared" si="7"/>
        <v>10480</v>
      </c>
      <c r="I64" s="38">
        <f t="shared" si="7"/>
        <v>1678</v>
      </c>
      <c r="J64" s="38">
        <f t="shared" si="7"/>
        <v>12428</v>
      </c>
      <c r="K64" s="38">
        <f t="shared" si="7"/>
        <v>0</v>
      </c>
      <c r="L64" s="38">
        <f t="shared" si="7"/>
        <v>12428</v>
      </c>
      <c r="M64" s="38">
        <f t="shared" si="7"/>
        <v>18197</v>
      </c>
      <c r="N64" s="38">
        <f t="shared" si="7"/>
        <v>1032</v>
      </c>
      <c r="O64" s="38">
        <f t="shared" si="7"/>
        <v>450</v>
      </c>
      <c r="P64" s="38">
        <f t="shared" si="7"/>
        <v>19679</v>
      </c>
      <c r="Q64" s="38">
        <f t="shared" si="7"/>
        <v>74823</v>
      </c>
      <c r="R64" s="38">
        <f t="shared" si="7"/>
        <v>90835.678946522617</v>
      </c>
      <c r="S64" s="44">
        <f t="shared" si="4"/>
        <v>3.7430226089922997E-2</v>
      </c>
      <c r="T64" s="44">
        <f t="shared" si="4"/>
        <v>1.5478499377185806</v>
      </c>
      <c r="U64" s="44">
        <f t="shared" si="4"/>
        <v>30.393343585017472</v>
      </c>
      <c r="V64" s="44">
        <f t="shared" si="4"/>
        <v>15.046950888149043</v>
      </c>
      <c r="W64" s="44">
        <f t="shared" si="4"/>
        <v>46.988144410885099</v>
      </c>
      <c r="X64" s="44">
        <f t="shared" si="4"/>
        <v>0.29724003071409438</v>
      </c>
      <c r="Y64" s="44">
        <f t="shared" si="4"/>
        <v>11.537316747717441</v>
      </c>
      <c r="Z64" s="44">
        <f t="shared" si="4"/>
        <v>1.8472917464379643</v>
      </c>
      <c r="AA64" s="44">
        <f t="shared" si="4"/>
        <v>13.681848524869499</v>
      </c>
      <c r="AB64" s="44">
        <f t="shared" si="4"/>
        <v>0</v>
      </c>
      <c r="AC64" s="44">
        <f t="shared" si="4"/>
        <v>13.681848524869499</v>
      </c>
      <c r="AD64" s="44">
        <f t="shared" si="4"/>
        <v>20.032877181127319</v>
      </c>
      <c r="AE64" s="44">
        <f t="shared" si="4"/>
        <v>1.1361174507294274</v>
      </c>
      <c r="AF64" s="44">
        <f t="shared" si="4"/>
        <v>0.49540005119015734</v>
      </c>
      <c r="AG64" s="44">
        <f t="shared" si="4"/>
        <v>21.664394683046904</v>
      </c>
      <c r="AH64" s="44">
        <f t="shared" si="4"/>
        <v>82.371817844891424</v>
      </c>
      <c r="AI64" s="35"/>
      <c r="AJ64" s="73"/>
    </row>
    <row r="65" spans="1:36">
      <c r="A65" s="31" t="s">
        <v>67</v>
      </c>
      <c r="B65" s="38">
        <f>B18+B25+B35+B36+B41+B47</f>
        <v>121</v>
      </c>
      <c r="C65" s="38">
        <f t="shared" ref="C65:R65" si="8">C18+C25+C35+C36+C41+C47</f>
        <v>4672</v>
      </c>
      <c r="D65" s="38">
        <f t="shared" si="8"/>
        <v>6157</v>
      </c>
      <c r="E65" s="38">
        <f t="shared" si="8"/>
        <v>2048</v>
      </c>
      <c r="F65" s="38">
        <f t="shared" si="8"/>
        <v>12877</v>
      </c>
      <c r="G65" s="38">
        <f t="shared" si="8"/>
        <v>0</v>
      </c>
      <c r="H65" s="38">
        <f t="shared" si="8"/>
        <v>2778</v>
      </c>
      <c r="I65" s="38">
        <f t="shared" si="8"/>
        <v>154</v>
      </c>
      <c r="J65" s="38">
        <f t="shared" si="8"/>
        <v>2932</v>
      </c>
      <c r="K65" s="38">
        <f t="shared" si="8"/>
        <v>894</v>
      </c>
      <c r="L65" s="38">
        <f t="shared" si="8"/>
        <v>3826</v>
      </c>
      <c r="M65" s="38">
        <f t="shared" si="8"/>
        <v>15791</v>
      </c>
      <c r="N65" s="38">
        <f t="shared" si="8"/>
        <v>191</v>
      </c>
      <c r="O65" s="38">
        <f t="shared" si="8"/>
        <v>0</v>
      </c>
      <c r="P65" s="38">
        <f t="shared" si="8"/>
        <v>15982</v>
      </c>
      <c r="Q65" s="38">
        <f t="shared" si="8"/>
        <v>32806</v>
      </c>
      <c r="R65" s="38">
        <f t="shared" si="8"/>
        <v>39597.532209697813</v>
      </c>
      <c r="S65" s="44">
        <f t="shared" si="4"/>
        <v>0.30557459833410011</v>
      </c>
      <c r="T65" s="44">
        <f t="shared" si="4"/>
        <v>11.798715069561286</v>
      </c>
      <c r="U65" s="44">
        <f t="shared" si="4"/>
        <v>15.54894877638888</v>
      </c>
      <c r="V65" s="44">
        <f t="shared" si="4"/>
        <v>5.1720394825474125</v>
      </c>
      <c r="W65" s="44">
        <f t="shared" si="4"/>
        <v>32.519703328497577</v>
      </c>
      <c r="X65" s="44">
        <f t="shared" si="4"/>
        <v>0</v>
      </c>
      <c r="Y65" s="44">
        <f t="shared" si="4"/>
        <v>7.0155887121663634</v>
      </c>
      <c r="Z65" s="44">
        <f t="shared" si="4"/>
        <v>0.38891312515249105</v>
      </c>
      <c r="AA65" s="44">
        <f t="shared" si="4"/>
        <v>7.4045018373188558</v>
      </c>
      <c r="AB65" s="44">
        <f t="shared" si="4"/>
        <v>2.2577164538073182</v>
      </c>
      <c r="AC65" s="44">
        <f t="shared" si="4"/>
        <v>9.6622182911261731</v>
      </c>
      <c r="AD65" s="44">
        <f t="shared" si="4"/>
        <v>39.878747787551852</v>
      </c>
      <c r="AE65" s="44">
        <f t="shared" si="4"/>
        <v>0.48235329158523238</v>
      </c>
      <c r="AF65" s="44">
        <f t="shared" si="4"/>
        <v>0</v>
      </c>
      <c r="AG65" s="44">
        <f t="shared" si="4"/>
        <v>40.361101079137093</v>
      </c>
      <c r="AH65" s="44">
        <f t="shared" si="4"/>
        <v>82.84859729709494</v>
      </c>
      <c r="AI65" s="35"/>
      <c r="AJ65" s="73"/>
    </row>
    <row r="66" spans="1:36">
      <c r="A66" s="31" t="s">
        <v>68</v>
      </c>
      <c r="B66" s="38">
        <f>B14+B15+B17+B19+B21+B45+B54</f>
        <v>66</v>
      </c>
      <c r="C66" s="38">
        <f t="shared" ref="C66:R66" si="9">C14+C15+C17+C19+C21+C45+C54</f>
        <v>2970</v>
      </c>
      <c r="D66" s="38">
        <f t="shared" si="9"/>
        <v>15834</v>
      </c>
      <c r="E66" s="38">
        <f t="shared" si="9"/>
        <v>5623</v>
      </c>
      <c r="F66" s="38">
        <f t="shared" si="9"/>
        <v>24427</v>
      </c>
      <c r="G66" s="38">
        <f t="shared" si="9"/>
        <v>0</v>
      </c>
      <c r="H66" s="38">
        <f t="shared" si="9"/>
        <v>3849</v>
      </c>
      <c r="I66" s="38">
        <f t="shared" si="9"/>
        <v>202</v>
      </c>
      <c r="J66" s="38">
        <f t="shared" si="9"/>
        <v>4051</v>
      </c>
      <c r="K66" s="38">
        <f t="shared" si="9"/>
        <v>1659</v>
      </c>
      <c r="L66" s="38">
        <f t="shared" si="9"/>
        <v>5710</v>
      </c>
      <c r="M66" s="38">
        <f t="shared" si="9"/>
        <v>16791</v>
      </c>
      <c r="N66" s="38">
        <f t="shared" si="9"/>
        <v>512</v>
      </c>
      <c r="O66" s="38">
        <f t="shared" si="9"/>
        <v>0</v>
      </c>
      <c r="P66" s="38">
        <f t="shared" si="9"/>
        <v>17303</v>
      </c>
      <c r="Q66" s="38">
        <f t="shared" si="9"/>
        <v>47506</v>
      </c>
      <c r="R66" s="38">
        <f t="shared" si="9"/>
        <v>56671.38241118945</v>
      </c>
      <c r="S66" s="44">
        <f t="shared" si="4"/>
        <v>0.11646089647350594</v>
      </c>
      <c r="T66" s="44">
        <f t="shared" si="4"/>
        <v>5.2407403413077676</v>
      </c>
      <c r="U66" s="44">
        <f t="shared" si="4"/>
        <v>27.940027799416562</v>
      </c>
      <c r="V66" s="44">
        <f t="shared" si="4"/>
        <v>9.9221154677352104</v>
      </c>
      <c r="W66" s="44">
        <f t="shared" si="4"/>
        <v>43.102883608459543</v>
      </c>
      <c r="X66" s="44">
        <f t="shared" si="4"/>
        <v>0</v>
      </c>
      <c r="Y66" s="44">
        <f t="shared" si="4"/>
        <v>6.7917877352503693</v>
      </c>
      <c r="Z66" s="44">
        <f t="shared" si="4"/>
        <v>0.35644092557042728</v>
      </c>
      <c r="AA66" s="44">
        <f t="shared" si="4"/>
        <v>7.1482286608207959</v>
      </c>
      <c r="AB66" s="44">
        <f t="shared" si="4"/>
        <v>2.9274034431749447</v>
      </c>
      <c r="AC66" s="44">
        <f t="shared" si="4"/>
        <v>10.075632103995741</v>
      </c>
      <c r="AD66" s="44">
        <f t="shared" si="4"/>
        <v>29.628710798282398</v>
      </c>
      <c r="AE66" s="44">
        <f t="shared" si="4"/>
        <v>0.90345422718840962</v>
      </c>
      <c r="AF66" s="44">
        <f t="shared" si="4"/>
        <v>0</v>
      </c>
      <c r="AG66" s="44">
        <f t="shared" si="4"/>
        <v>30.53216502547081</v>
      </c>
      <c r="AH66" s="44">
        <f t="shared" si="4"/>
        <v>83.827141634399595</v>
      </c>
      <c r="AI66" s="35"/>
      <c r="AJ66" s="73"/>
    </row>
    <row r="67" spans="1:36">
      <c r="A67" s="31" t="s">
        <v>69</v>
      </c>
      <c r="B67" s="38">
        <f>B22+B26+B27+B33+B34+B11</f>
        <v>157</v>
      </c>
      <c r="C67" s="38">
        <f t="shared" ref="C67:R67" si="10">C22+C26+C27+C33+C34+C11</f>
        <v>3328</v>
      </c>
      <c r="D67" s="38">
        <f t="shared" si="10"/>
        <v>9291</v>
      </c>
      <c r="E67" s="38">
        <f t="shared" si="10"/>
        <v>3050</v>
      </c>
      <c r="F67" s="38">
        <f t="shared" si="10"/>
        <v>15669</v>
      </c>
      <c r="G67" s="38">
        <f t="shared" si="10"/>
        <v>183</v>
      </c>
      <c r="H67" s="38">
        <f t="shared" si="10"/>
        <v>6750</v>
      </c>
      <c r="I67" s="38">
        <f t="shared" si="10"/>
        <v>51</v>
      </c>
      <c r="J67" s="38">
        <f t="shared" si="10"/>
        <v>6984</v>
      </c>
      <c r="K67" s="38">
        <f t="shared" si="10"/>
        <v>2672</v>
      </c>
      <c r="L67" s="38">
        <f t="shared" si="10"/>
        <v>9656</v>
      </c>
      <c r="M67" s="38">
        <f t="shared" si="10"/>
        <v>14464</v>
      </c>
      <c r="N67" s="38">
        <f t="shared" si="10"/>
        <v>573</v>
      </c>
      <c r="O67" s="38">
        <f t="shared" si="10"/>
        <v>0</v>
      </c>
      <c r="P67" s="38">
        <f t="shared" si="10"/>
        <v>15037</v>
      </c>
      <c r="Q67" s="38">
        <f t="shared" si="10"/>
        <v>40519</v>
      </c>
      <c r="R67" s="38">
        <f t="shared" si="10"/>
        <v>50861.911267932963</v>
      </c>
      <c r="S67" s="44">
        <f t="shared" si="4"/>
        <v>0.30867892315911488</v>
      </c>
      <c r="T67" s="44">
        <f t="shared" si="4"/>
        <v>6.5432067278569068</v>
      </c>
      <c r="U67" s="44">
        <f t="shared" si="4"/>
        <v>18.267107484530808</v>
      </c>
      <c r="V67" s="44">
        <f t="shared" si="4"/>
        <v>5.9966287620082834</v>
      </c>
      <c r="W67" s="44">
        <f t="shared" si="4"/>
        <v>30.806942974395994</v>
      </c>
      <c r="X67" s="44">
        <f t="shared" si="4"/>
        <v>0.35979772572049701</v>
      </c>
      <c r="Y67" s="44">
        <f t="shared" si="4"/>
        <v>13.271227588051119</v>
      </c>
      <c r="Z67" s="44">
        <f t="shared" si="4"/>
        <v>0.10027149733194179</v>
      </c>
      <c r="AA67" s="44">
        <f t="shared" si="4"/>
        <v>13.731296811103558</v>
      </c>
      <c r="AB67" s="44">
        <f t="shared" si="4"/>
        <v>5.2534400170774207</v>
      </c>
      <c r="AC67" s="44">
        <f t="shared" si="4"/>
        <v>18.984736828180978</v>
      </c>
      <c r="AD67" s="44">
        <f t="shared" si="4"/>
        <v>28.437783086455021</v>
      </c>
      <c r="AE67" s="44">
        <f t="shared" si="4"/>
        <v>1.1265797641412283</v>
      </c>
      <c r="AF67" s="44">
        <f t="shared" si="4"/>
        <v>0</v>
      </c>
      <c r="AG67" s="44">
        <f t="shared" si="4"/>
        <v>29.564362850596247</v>
      </c>
      <c r="AH67" s="44">
        <f t="shared" si="4"/>
        <v>79.66472157633234</v>
      </c>
      <c r="AI67" s="35"/>
      <c r="AJ67" s="73"/>
    </row>
    <row r="68" spans="1:36">
      <c r="A68" s="31" t="s">
        <v>70</v>
      </c>
      <c r="B68" s="38">
        <f>B28+B31+B37+B51+B52+B56</f>
        <v>129</v>
      </c>
      <c r="C68" s="38">
        <f t="shared" ref="C68:R68" si="11">C28+C31+C37+C51+C52+C56</f>
        <v>3832</v>
      </c>
      <c r="D68" s="38">
        <f t="shared" si="11"/>
        <v>6801</v>
      </c>
      <c r="E68" s="38">
        <f t="shared" si="11"/>
        <v>2203</v>
      </c>
      <c r="F68" s="38">
        <f t="shared" si="11"/>
        <v>12836</v>
      </c>
      <c r="G68" s="38">
        <f t="shared" si="11"/>
        <v>682</v>
      </c>
      <c r="H68" s="38">
        <f t="shared" si="11"/>
        <v>4522</v>
      </c>
      <c r="I68" s="38">
        <f t="shared" si="11"/>
        <v>42</v>
      </c>
      <c r="J68" s="38">
        <f t="shared" si="11"/>
        <v>5246</v>
      </c>
      <c r="K68" s="38">
        <f t="shared" si="11"/>
        <v>1006</v>
      </c>
      <c r="L68" s="38">
        <f t="shared" si="11"/>
        <v>6252</v>
      </c>
      <c r="M68" s="38">
        <f t="shared" si="11"/>
        <v>9007</v>
      </c>
      <c r="N68" s="38">
        <f t="shared" si="11"/>
        <v>140</v>
      </c>
      <c r="O68" s="38">
        <f t="shared" si="11"/>
        <v>0</v>
      </c>
      <c r="P68" s="38">
        <f t="shared" si="11"/>
        <v>9147</v>
      </c>
      <c r="Q68" s="38">
        <f t="shared" si="11"/>
        <v>28364</v>
      </c>
      <c r="R68" s="38">
        <f t="shared" si="11"/>
        <v>34231.069078161658</v>
      </c>
      <c r="S68" s="44">
        <f t="shared" si="4"/>
        <v>0.37685063152847287</v>
      </c>
      <c r="T68" s="44">
        <f t="shared" si="4"/>
        <v>11.194508682303162</v>
      </c>
      <c r="U68" s="44">
        <f t="shared" si="4"/>
        <v>19.867915852908091</v>
      </c>
      <c r="V68" s="44">
        <f t="shared" si="4"/>
        <v>6.4356739632343078</v>
      </c>
      <c r="W68" s="44">
        <f t="shared" si="4"/>
        <v>37.498098498445565</v>
      </c>
      <c r="X68" s="44">
        <f t="shared" si="4"/>
        <v>1.9923420984683602</v>
      </c>
      <c r="Y68" s="44">
        <f t="shared" si="4"/>
        <v>13.210221362571739</v>
      </c>
      <c r="Z68" s="44">
        <f t="shared" si="4"/>
        <v>0.1226955544511307</v>
      </c>
      <c r="AA68" s="44">
        <f t="shared" si="4"/>
        <v>15.32525901549123</v>
      </c>
      <c r="AB68" s="44">
        <f t="shared" si="4"/>
        <v>2.9388506613770828</v>
      </c>
      <c r="AC68" s="44">
        <f t="shared" si="4"/>
        <v>18.264109676868312</v>
      </c>
      <c r="AD68" s="44">
        <f t="shared" si="4"/>
        <v>26.312353784317484</v>
      </c>
      <c r="AE68" s="44">
        <f t="shared" si="4"/>
        <v>0.40898518150376906</v>
      </c>
      <c r="AF68" s="44">
        <f t="shared" si="4"/>
        <v>0</v>
      </c>
      <c r="AG68" s="44">
        <f t="shared" si="4"/>
        <v>26.72133896582125</v>
      </c>
      <c r="AH68" s="44">
        <f t="shared" si="4"/>
        <v>82.860397772663603</v>
      </c>
      <c r="AI68" s="35"/>
      <c r="AJ68" s="73"/>
    </row>
    <row r="69" spans="1:36">
      <c r="A69" s="31" t="s">
        <v>71</v>
      </c>
      <c r="B69" s="38">
        <f>B12+B20+B29+B38+B46+B48+B49</f>
        <v>28</v>
      </c>
      <c r="C69" s="38">
        <f t="shared" ref="C69:R69" si="12">C12+C20+C29+C38+C46+C48+C49</f>
        <v>1159</v>
      </c>
      <c r="D69" s="38">
        <f t="shared" si="12"/>
        <v>3532</v>
      </c>
      <c r="E69" s="38">
        <f t="shared" si="12"/>
        <v>543</v>
      </c>
      <c r="F69" s="38">
        <f t="shared" si="12"/>
        <v>5234</v>
      </c>
      <c r="G69" s="38">
        <f t="shared" si="12"/>
        <v>218</v>
      </c>
      <c r="H69" s="38">
        <f t="shared" si="12"/>
        <v>1982</v>
      </c>
      <c r="I69" s="38">
        <f t="shared" si="12"/>
        <v>61</v>
      </c>
      <c r="J69" s="38">
        <f t="shared" si="12"/>
        <v>2261</v>
      </c>
      <c r="K69" s="38">
        <f t="shared" si="12"/>
        <v>824</v>
      </c>
      <c r="L69" s="38">
        <f t="shared" si="12"/>
        <v>3085</v>
      </c>
      <c r="M69" s="38">
        <f t="shared" si="12"/>
        <v>5576</v>
      </c>
      <c r="N69" s="38">
        <f t="shared" si="12"/>
        <v>0</v>
      </c>
      <c r="O69" s="38">
        <f t="shared" si="12"/>
        <v>0</v>
      </c>
      <c r="P69" s="38">
        <f t="shared" si="12"/>
        <v>5576</v>
      </c>
      <c r="Q69" s="38">
        <f t="shared" si="12"/>
        <v>13923</v>
      </c>
      <c r="R69" s="38">
        <f t="shared" si="12"/>
        <v>18005.148454357259</v>
      </c>
      <c r="S69" s="44">
        <f t="shared" si="4"/>
        <v>0.15551107546255183</v>
      </c>
      <c r="T69" s="44">
        <f t="shared" si="4"/>
        <v>6.4370477307534841</v>
      </c>
      <c r="U69" s="44">
        <f t="shared" si="4"/>
        <v>19.616611376204752</v>
      </c>
      <c r="V69" s="44">
        <f t="shared" si="4"/>
        <v>3.0158040705773446</v>
      </c>
      <c r="W69" s="44">
        <f t="shared" si="4"/>
        <v>29.069463177535582</v>
      </c>
      <c r="X69" s="44">
        <f t="shared" si="4"/>
        <v>1.2107648018155821</v>
      </c>
      <c r="Y69" s="44">
        <f t="shared" si="4"/>
        <v>11.007962555956347</v>
      </c>
      <c r="Z69" s="44">
        <f t="shared" si="4"/>
        <v>0.33879198582913073</v>
      </c>
      <c r="AA69" s="44">
        <f t="shared" si="4"/>
        <v>12.55751934360106</v>
      </c>
      <c r="AB69" s="44">
        <f t="shared" si="4"/>
        <v>4.5764687921836682</v>
      </c>
      <c r="AC69" s="44">
        <f t="shared" si="4"/>
        <v>17.133988135784726</v>
      </c>
      <c r="AD69" s="44">
        <f t="shared" si="4"/>
        <v>30.968919884971037</v>
      </c>
      <c r="AE69" s="44">
        <f t="shared" si="4"/>
        <v>0</v>
      </c>
      <c r="AF69" s="44">
        <f t="shared" si="4"/>
        <v>0</v>
      </c>
      <c r="AG69" s="44">
        <f t="shared" si="4"/>
        <v>30.968919884971037</v>
      </c>
      <c r="AH69" s="44">
        <f t="shared" si="4"/>
        <v>77.327882273753886</v>
      </c>
      <c r="AI69" s="35"/>
      <c r="AJ69" s="73"/>
    </row>
    <row r="71" spans="1:36">
      <c r="A71" s="22" t="s">
        <v>145</v>
      </c>
    </row>
  </sheetData>
  <mergeCells count="36">
    <mergeCell ref="A7:A9"/>
    <mergeCell ref="B7:Q7"/>
    <mergeCell ref="R7:R9"/>
    <mergeCell ref="S7:AH7"/>
    <mergeCell ref="B8:B9"/>
    <mergeCell ref="C8:F8"/>
    <mergeCell ref="G8:J8"/>
    <mergeCell ref="K8:K9"/>
    <mergeCell ref="L8:L9"/>
    <mergeCell ref="M8:P8"/>
    <mergeCell ref="AD8:AG8"/>
    <mergeCell ref="AH8:AH9"/>
    <mergeCell ref="Q8:Q9"/>
    <mergeCell ref="S8:S9"/>
    <mergeCell ref="T8:W8"/>
    <mergeCell ref="X8:AA8"/>
    <mergeCell ref="A58:A60"/>
    <mergeCell ref="B58:Q58"/>
    <mergeCell ref="R58:R60"/>
    <mergeCell ref="S58:AH58"/>
    <mergeCell ref="B59:B60"/>
    <mergeCell ref="C59:F59"/>
    <mergeCell ref="G59:J59"/>
    <mergeCell ref="K59:K60"/>
    <mergeCell ref="AH59:AH60"/>
    <mergeCell ref="L59:L60"/>
    <mergeCell ref="M59:P59"/>
    <mergeCell ref="Q59:Q60"/>
    <mergeCell ref="S59:S60"/>
    <mergeCell ref="T59:W59"/>
    <mergeCell ref="X59:AA59"/>
    <mergeCell ref="AB8:AB9"/>
    <mergeCell ref="AC8:AC9"/>
    <mergeCell ref="AB59:AB60"/>
    <mergeCell ref="AC59:AC60"/>
    <mergeCell ref="AD59:AG59"/>
  </mergeCells>
  <conditionalFormatting sqref="BQ10:CV10">
    <cfRule type="cellIs" dxfId="2" priority="3" operator="notEqual">
      <formula>0</formula>
    </cfRule>
  </conditionalFormatting>
  <conditionalFormatting sqref="BQ11:CV56">
    <cfRule type="cellIs" dxfId="1" priority="2" operator="notEqual">
      <formula>0</formula>
    </cfRule>
  </conditionalFormatting>
  <conditionalFormatting sqref="BQ61:CV69">
    <cfRule type="cellIs" dxfId="0" priority="1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2015-08-17T16:12:27Z</dcterms:created>
  <dcterms:modified xsi:type="dcterms:W3CDTF">2020-04-24T15:58:34Z</dcterms:modified>
</cp:coreProperties>
</file>